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D:\한재원\1일반계약\1일반용역\▲ 2026년 용역계약\① 일반용역\11. 한국가스기술공사 2026년 SNS 채널 운영 용역@\3. 추진\"/>
    </mc:Choice>
  </mc:AlternateContent>
  <xr:revisionPtr revIDLastSave="0" documentId="13_ncr:1_{3AF2CA7D-1B10-4B45-ACB2-C775936560E5}" xr6:coauthVersionLast="47" xr6:coauthVersionMax="47" xr10:uidLastSave="{00000000-0000-0000-0000-000000000000}"/>
  <bookViews>
    <workbookView xWindow="28680" yWindow="-120" windowWidth="29040" windowHeight="15720" firstSheet="2" activeTab="2" xr2:uid="{D4C22AC8-86A6-4F90-8CF3-A3091D21F43F}"/>
  </bookViews>
  <sheets>
    <sheet name="기본정보" sheetId="11" state="hidden" r:id="rId1"/>
    <sheet name="입력값(숨김)" sheetId="1" state="hidden" r:id="rId2"/>
    <sheet name="안전사고 예방 특수조건" sheetId="2" r:id="rId3"/>
    <sheet name="청렴계약 입찰 특별 유의서" sheetId="3" r:id="rId4"/>
    <sheet name="청렴계약특수조건" sheetId="4" r:id="rId5"/>
    <sheet name="청렴계약이행서약서(업체제출용)" sheetId="5" r:id="rId6"/>
    <sheet name="청렴계약이행서약서(한국가스기술공사 교부용)" sheetId="6" r:id="rId7"/>
    <sheet name="담합입찰 방지서약서" sheetId="7" r:id="rId8"/>
    <sheet name="중소기업 기술거래 표준비밀유지계약서" sheetId="8" r:id="rId9"/>
    <sheet name="근로자권리보호이행서약서" sheetId="9" r:id="rId10"/>
    <sheet name="정부권장사항이행서약서" sheetId="10" r:id="rId11"/>
    <sheet name="계약불편 신고제도 안내문" sheetId="13" r:id="rId12"/>
    <sheet name="계약단계별 제출서류 안내문" sheetId="14" r:id="rId13"/>
    <sheet name="사기 피해 예방 안내문" sheetId="15" r:id="rId14"/>
  </sheets>
  <definedNames>
    <definedName name="_xlnm.Print_Area" localSheetId="0">기본정보!$A$1:$H$10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1" l="1"/>
  <c r="J5" i="1"/>
  <c r="I6" i="1" s="1"/>
  <c r="G9" i="11"/>
  <c r="H7" i="1"/>
  <c r="J7" i="1"/>
  <c r="H67" i="1" l="1"/>
  <c r="H70" i="1"/>
  <c r="H72" i="1"/>
  <c r="H62" i="1"/>
  <c r="H63" i="1"/>
  <c r="H65" i="1"/>
  <c r="H68" i="1"/>
  <c r="H69" i="1"/>
  <c r="H71" i="1"/>
  <c r="H73" i="1"/>
  <c r="H64" i="1"/>
  <c r="H66" i="1"/>
  <c r="H49" i="1"/>
  <c r="H53" i="1"/>
  <c r="H55" i="1"/>
  <c r="H58" i="1"/>
  <c r="H50" i="1"/>
  <c r="H52" i="1"/>
  <c r="H56" i="1"/>
  <c r="H57" i="1"/>
  <c r="H48" i="1"/>
  <c r="H51" i="1"/>
  <c r="H54" i="1"/>
  <c r="H59" i="1"/>
  <c r="J8" i="1"/>
  <c r="G67" i="1"/>
  <c r="G68" i="1"/>
  <c r="G72" i="1"/>
  <c r="G71" i="1"/>
  <c r="G73" i="1"/>
  <c r="G70" i="1"/>
  <c r="G62" i="1"/>
  <c r="I62" i="1" s="1"/>
  <c r="G63" i="1"/>
  <c r="G66" i="1"/>
  <c r="G69" i="1"/>
  <c r="G64" i="1"/>
  <c r="G65" i="1"/>
  <c r="G54" i="1"/>
  <c r="G51" i="1"/>
  <c r="H8" i="1"/>
  <c r="G55" i="1"/>
  <c r="G49" i="1"/>
  <c r="G52" i="1"/>
  <c r="G56" i="1"/>
  <c r="G48" i="1"/>
  <c r="I48" i="1" s="1"/>
  <c r="G50" i="1"/>
  <c r="G57" i="1"/>
  <c r="G53" i="1"/>
  <c r="G58" i="1"/>
  <c r="G59" i="1"/>
  <c r="B6" i="1"/>
  <c r="A22" i="6" s="1"/>
  <c r="B7" i="1"/>
  <c r="B5" i="1"/>
  <c r="B4" i="1"/>
  <c r="B3" i="1"/>
  <c r="H6" i="1"/>
  <c r="H5" i="1"/>
  <c r="H4" i="1"/>
  <c r="H3" i="1"/>
  <c r="B1" i="1"/>
  <c r="I64" i="1" l="1"/>
  <c r="I65" i="1"/>
  <c r="I70" i="1"/>
  <c r="I73" i="1"/>
  <c r="I69" i="1"/>
  <c r="I71" i="1"/>
  <c r="I66" i="1"/>
  <c r="I63" i="1"/>
  <c r="I72" i="1"/>
  <c r="I68" i="1"/>
  <c r="I67" i="1"/>
  <c r="I58" i="1"/>
  <c r="J48" i="1" s="1"/>
  <c r="I49" i="1"/>
  <c r="I59" i="1"/>
  <c r="I50" i="1"/>
  <c r="I56" i="1"/>
  <c r="I57" i="1"/>
  <c r="I52" i="1"/>
  <c r="I51" i="1"/>
  <c r="I53" i="1"/>
  <c r="I55" i="1"/>
  <c r="I54" i="1"/>
  <c r="I60" i="1"/>
  <c r="E8" i="1"/>
  <c r="C8" i="1"/>
  <c r="A8" i="1"/>
  <c r="J62" i="1" l="1"/>
  <c r="A17" i="10"/>
  <c r="A16" i="10"/>
  <c r="A15" i="10"/>
  <c r="A12" i="10"/>
  <c r="A22" i="9"/>
  <c r="A20" i="9"/>
  <c r="A55" i="8"/>
  <c r="A54" i="8"/>
  <c r="A53" i="8"/>
  <c r="A52" i="8"/>
  <c r="A49" i="8"/>
  <c r="A48" i="8"/>
  <c r="A47" i="8"/>
  <c r="A46" i="8"/>
  <c r="A43" i="8"/>
  <c r="A5" i="8"/>
  <c r="A3" i="8"/>
  <c r="A21" i="7"/>
  <c r="A17" i="7"/>
  <c r="A5" i="7"/>
  <c r="A18" i="6"/>
  <c r="A6" i="6"/>
  <c r="A18" i="5"/>
  <c r="A16" i="5"/>
  <c r="A4" i="5"/>
  <c r="A31" i="2"/>
  <c r="A30" i="2"/>
  <c r="A29" i="2"/>
  <c r="A28" i="2"/>
  <c r="A25" i="2"/>
  <c r="A24" i="2"/>
  <c r="A23" i="2"/>
  <c r="A22" i="2"/>
  <c r="A20" i="2"/>
  <c r="A17" i="2"/>
</calcChain>
</file>

<file path=xl/sharedStrings.xml><?xml version="1.0" encoding="utf-8"?>
<sst xmlns="http://schemas.openxmlformats.org/spreadsheetml/2006/main" count="242" uniqueCount="199">
  <si>
    <t>③ 정보수령자가 “본 업무”의 수행을 위하여 정보제공자의 비밀정보를 “본 업무”를 수행하는 임직원들 이외의 제3자에게 제공하고자 할 때에는 사전에 정보제공자로부터 서면에 의한 동의를 얻어야 하며, 그 제3자와 사이에 해당 비밀정보의 유지 및 보호를 목적으로 하는 별도의 비밀유지계약을 체결한 이후에 그 제3자에게 해당 비밀정보를 제공하여야 한다.</t>
  </si>
  <si>
    <t>제5조(정보의 사용용도 및 정보취급자 제한) ① 정보수령자는 정보제공자의 사전 서면 승인이 없는 한 정보제공자의 비밀정보를 “본 업무”의 수행 또는 “본 업무”와 관련된 계약에서 정한 본래의 목적 및 용도로만 사용하여야 하며, “본 업무”와 관련하여 사용하는 경우에도 필요한 업무 수행의 범위를 초과하여 임의로 비밀정보를 복제, 수정, 저장, 변형 또는 분석할 수 없다.</t>
  </si>
  <si>
    <t>제6조(비밀유지의무) ① 정보수령자는 정보제공자의 사전 서면승낙 없이 비밀정보를 포함하여 본 계약의 내용, “본 업무”의 내용 등을 공표하거나 제3자에게 알려서는 아니 된다. 다만, 객관적인 증거를 통하여 다음 각 호에 해당함이 입증되는 정보는 비밀정보가 아니거나 비밀유지의무가 없는 것으로 간주한다.</t>
  </si>
  <si>
    <t>1. 귀 공사와 계약을 체결함에 있어 당사가 하도급 계약을 체결하는 경우 원활한 사업수행, 결과물의 품질유지, 공정거래 질서 확립 등을 위해 하도급 업체와 공정하게 거래하며, 거래 과정에서 「하도급거래 공정화에 관한 법률」등 관계법령을 준수하겠으며, 하도급업체에게 하도급법에 규정된 불공정행위를 하지 않겠습니다.</t>
  </si>
  <si>
    <t xml:space="preserve"> 3. 근로자에게 안전하고 위생적인 근무환경을 제공하여 산업 안전 및 근로자의 건강권을 보장하겠습니다.</t>
  </si>
  <si>
    <t>② 정보수령자는 직·간접적으로 “본 업무”를 수행하는 임직원들에 한하여 정보제공자의 비밀정보를 취급할 수 있도록 필요한 조치를 취하여야 하며, 해당 임직원 각자에게 정보제공자의 비밀정보에 대한 비밀유지의무를 주지시켜야 한다. 이때 정보제공자는 정보수령자에게 해당 임직원으로부터 비밀유지서약서를 제출 받는 등의 방법으로 해당 정보의 비밀성을 유지하기 위하여 필요한 조치를 요구할 수 있다.</t>
  </si>
  <si>
    <t>제13조(보칙) ‘기술공사’와 ‘계약상대자’는 본 계약의 성립을 증명하기 위하여 본 계약서 2부를 작성하여 각각 서명(또는 기명날인)한 후 각자 1부씩 보관한다.</t>
  </si>
  <si>
    <t>③ 본 계약은 어떠한 경우에도 당사자 간에 향후 어떠한 확정적인 계약의 체결, 제조물의 판매나 구입, 실시권의 허락 등을 암시하거나 이를 강제하지 않으며, 기타 본 계약의 당사자가 비밀정보와 관련하여 다른 제3자와 어떠한 거래나 계약관계에 들어가는 것을 금지하거나 제한하지 아니한다.</t>
  </si>
  <si>
    <t>제2조(비밀정보의 정의) ① 본 계약에서 ‘비밀정보’라 함은, 본 계약 체결 사실 자체 및 본 업무와 관련하여, 어느 일방 당사자(이하 “정보제공자”라 한다)가 반대 당사자(이하 “정보수령자”라 한다)에게 제공하는 일체의 정보로서, 유·무형의 여부 및 그 기록 형태를 불문한다.</t>
  </si>
  <si>
    <t>이 규정은 2012년 5월23일 이후에 입찰공고하는 분부터 시행한다.</t>
  </si>
  <si>
    <t xml:space="preserve"> 5. 근로자에게 관련 규정에 부합한 노동시간 준수 및 휴일 제공으로 근로자 자신과 가족이 건강한 생활수준을 누릴 수 있게 하며, 여성근로자의 모성은 특별한 도움을 받을 권리를 보장하겠습니다.</t>
  </si>
  <si>
    <t>제11조(계약의 분리가능성) 본 계약 중 어느 규정이 법원에 의하여 위법, 무효 또는 집행 불가능 하다고 선언될 경우에도, 이는 본 계약의 나머지 규정의 유효성에 영향을 미치지 아니한다.</t>
  </si>
  <si>
    <t xml:space="preserve">공사는 위 공사(용역,물품)의 입찰, 계약체결 및 계약이행을 관계법령에 규정된 절차에 따라 공정하고 투명하게 집행하고, 그 내용을 정확히 공개하겠으며, 내부비리 제보자에 대하여는 어떠한 불이익처분도 하지 않겠습니다. </t>
  </si>
  <si>
    <t>제9조(권리의 귀속 등) ① 본 계약에 따라 제공되는 비밀정보에 관한 소유권, 지식재산권 등의 모든 권리는 정보제공자에 속하며, 비밀정보를 통하여 특허출원 등이 가능할 경우 특허 등을 출원할 권리는 정보제공자에게 있다.</t>
  </si>
  <si>
    <t>② 정보수령자가 제1항 제6호에 따라 정보를 공개할 경우에는 사전에 정보제공자에게 그 사실을 서면으로 통지하고, 상대방으로 하여금 적절한 보호 및 대응조치를 할 수 있도록 하여야 한다.</t>
  </si>
  <si>
    <t>입찰에 참여함에 있어 당사 임직원과 대리인은 한국가스기술공사의 청렴계약 이행을 위한 입찰특별유의서 및 계약조건이 정하는 내용을 성실히 준수할 것을 다짐하며 다음과 같이 서약합니다.</t>
  </si>
  <si>
    <t>1. 본 입찰에 참여함에 있어 입찰의 공정성을 해하는 행위를 하였을 때에는 청렴계약이행을 위한 입찰특별유의서 및 계약조건에서 정하는 기간 동안 입찰참가자격의 제한을 감수하겠습니다.</t>
  </si>
  <si>
    <t>② 본 계약은 어떠한 경우에도 정보수령자에게 비밀정보에 관한 어떠한 권리나 권리의 실시권 또는 사용권을 부여하는 것으로 해석되지 않는다.</t>
  </si>
  <si>
    <t>⑥ 각 당사자는 본 계약의 목적을 위하여 상대방의 시설을 방문하거나 이를 이용할 경우에는 상대방의 제반 규정 및 지시사항을 준수하여야 한다.</t>
  </si>
  <si>
    <t>제4조(비밀 유지 기간 등) ① 본 계약은 본 업무 체결일로부터 종료일까지 그 효력을 가진다. 단, 본 계약상 비밀유지 의무는 계약기간의 만료 등의 사유로 본 계약이 종료된 후에도 1년간 효력을 가진다.</t>
  </si>
  <si>
    <t>② 제1항에도 불구하고, 본 계약에서 그 성질상 계속하여 효력을 유지하여야 하는 조항은 본 계약이 종료되거나 전항의 기간들이 만료된 이후에도 계속하여 효력을 가진다.</t>
  </si>
  <si>
    <t xml:space="preserve"> 6. 당사는 인권 침해 사건 발생 시 적절한 구제 조치를 제공하고, 중대한 인권 침해로 인해 공사와 업무수행에 문제가 발생할 경우 공사의 시정조치에 적극 협조하겠습니다.</t>
  </si>
  <si>
    <t>제10조(권리의무의 양도, 계약의 변경) ① 각 당사자는 상대방의 사전 서면동의 없이 본 계약상의 권리의무를 각 당사자 이외의 제3자에게 양도하거나 이전할 수 없다.</t>
  </si>
  <si>
    <t>제8조(비밀정보의 반환 등) 정보수령자는 계약기간의 만료 등의 사유로 본 계약이 종료된 경우, 본 업무가 종료 또는 중단된 경우 또는 정보제공자의 요청이 있는 경우에는 지체없이 정보제공자의 비밀정보가 기재되어 있거나 이를 포함하고 있는 제반 자료, 장비, 서류, 샘플, 기타 유체물(복사본, 복사물, 모방물건, 모방장비 등을 포함)을 즉시 정보제공자에게 반환하거나, 정보제공자의 선택에 따라 이를 폐기하고 그 폐기를 증명하는 서류를 그 때로부터 10일 내에 정보제공자에게 제공하여야 한다.</t>
  </si>
  <si>
    <t>공사는 입찰, 계약 및 계약이행과정(하도급 포함)에서 공사 관계직원들이 이유 여하를 막론하고 부당한 관여·압력 행사, 금품·향응 제공, 업체 및 인력알선 등의 부당한 이익의 제공을 요구하거나 받지 않도록 하겠으며, 이를 위반할 시에는 징계 등 관계법령에 따라 책임을 부담하게 할 것을 서약합니다.</t>
  </si>
  <si>
    <t>⑤ 정보제공자는 정보수령자가 비밀정보를 사용함에 따른 결과에 대하여 어떠한 책임도 지지 않는다.</t>
  </si>
  <si>
    <t xml:space="preserve"> 1. 근로자가 인간으로서의 존엄과 가치 및 자유와 권리를 누릴 수 있도록 인권보호를 위한 경영정책을 확립하도록 노력하겠습니다.</t>
  </si>
  <si>
    <t xml:space="preserve"> 4. 정보수령자가 비밀정보를 이용하지 아니하고 독자적으로 개발하거나 알게 된 정보</t>
  </si>
  <si>
    <t>제3조(비밀의 표시) ① 정보제공자가 정보수령자에게 서면 제출, 이메일 전송, 물품 인도 등 유형적 형태로 비밀정보를 제공하는 경우, 비밀임을 알리는 문구(“비밀” 또는 이와 유사한 표지)를 명확히 표시해야 한다.</t>
  </si>
  <si>
    <t>② 정보수령자가 본 계약을 위반한 경우, 정보수령자는 제1항의 손해배상과 별도로 정보제공자에게 위약벌로서 금 일천만원 및 “본 업무”관련 정보제공자 및 정보수령자 간 계약금액 중 작은 금원을 지급하여야 한다.</t>
  </si>
  <si>
    <t xml:space="preserve"> 7. 당사는 근로 중 근로자에게 발생한 문제에 대하여 「근로기준법」, 「산업재해보상보험법」, 「고용보험법」등 관련 법령을 준수하여 필요한 조치를 취하며, 이를 위반할 시에는 관계법령에 따라 책임지겠습니다. </t>
  </si>
  <si>
    <t>만약 입찰집행중 또는 입찰집행 후에 담합사실이 인정되는 경우에는 입찰중지, 입찰무효, 계약해제 및 해지, 입찰참가자격 제한, 공정거래위원회의 통지, 검찰고발 등 일체의 조치를 취하여도 이의가 없음을 확인합니다.</t>
  </si>
  <si>
    <t>② 정보제공자가 정보수령자에게 구두나 영상 또는 당사자의 시설, 장비 샘플 기타 품목들을 관찰·조사하게 하는 방법으로 비밀정보를 제공할 경우에는, 그 즉시 정보수령자에게 해당 정보가 비밀정보에 속한다는 사실을 고지하고, 비밀정보 제공일로부터 30일 이내에 상대방에게 공개 범위, 공개 일자, 공개 장소 및 공개 대상자 등이 명시된 요약본을 서면 제출, 이메일 전송 등의 유형적인 기록 형태로 제공하여야 한다.</t>
  </si>
  <si>
    <t>② 제1항의 비밀정보는 서면(전자문서를 포함하며, 이하 같음), 구두 혹은 기타 방법으로 제공되는 모든 노하우, 공정, 도면, 설계, 실험결과, 샘플, 사양, 데이터, 공식, 제법, 프로그램, 가격표, 거래명세서, 생산단가, 아이디어 등 모든 기술상 혹은 경영상의 정보와 그러한 정보가 수록된 물건 또는 장비 등을 모두 포함한다.</t>
  </si>
  <si>
    <t>3. 당사가 귀 공사를 발주자로 하는 하도급 계약을 체결하는 경우 조달청에서 시행 하는「하도급 지킴이」제도에서 정한 관련 사항을 적극 이행하고 하도급 계약대금, 노무비 및 자재구입비 등을 적기에 지급하며, 이를 이행하지 않을 경우 계약대금 지급 보류 및 하도급 대금 직접 지급 등 귀 공사의 어떠한 조치에도 이의를 제기하지 않겠습니다.</t>
  </si>
  <si>
    <t>제12조(분쟁의 해결) ① 본 계약과 관련하여 분쟁이 발생한 경우 당사자의 상호 협의에 의한 해결을 모색하되, 분쟁에 관한 합의가 이루어지지 아니한 경우에는 중소기업기술 보호 지원에 관한 법률에 따른 중소기업 기술분쟁조정·중재위원회의 조정에 따라 해결한다.</t>
  </si>
  <si>
    <t>는 본 계약의 성립을 증명하기 위하여 본 계약서 2부를 작성하여 각각 서명(또는 기명날인)한 후 각자 1부씩 보관한다.</t>
  </si>
  <si>
    <t>② 위 조정이 성립하지 아니한 경우 공사 소재지 법원을 제1심 관할법원으로 하여 소송을 통해 분쟁을 해결하기로 한다.</t>
  </si>
  <si>
    <t>4. 귀 공사에 계약대금 지급을 요청하는 경우 국민건강보험법 제81조의4와 국민연금법 제95조의2에 의거하여 유효기간 이내의 건강, 연금보험료 완납(납부)증명서 또는 4대 사회보험료 완납증명서를 제출할 것을 확약하며, 이를 이행하지 않을 경우 계약대금 지급보류 등 귀 공사의 어떠한 조치에도 이의를 제기하지 않겠습니다.</t>
  </si>
  <si>
    <t>③ 정보제공자가 비밀정보에 해당함에도 불구하고, 제공 당시에 비밀정보임을 명확하게 표시하지 못하였거나 고지하지 못한 때에는 정보제공자는 지체없이 정보수령자에 대하여 해당 정보는 비밀 정보임을 고지함과 동시에 공개 범위, 공개 일자, 공개 장소 및 공개 대상자 등이 명시된 요약본을 서면 제출, 이메일 전송 등의 유형적인 기록 형태로 제공하여야 하고, 이때로부터 비밀정보로서 효력을 가진다.</t>
  </si>
  <si>
    <t xml:space="preserve"> 5. 정보제공자가 비밀정보임을 고지하지 아니하고, 비밀정보에 속한다는 취지의 서면을 발송하지도 아니한 정보</t>
  </si>
  <si>
    <t>② 본 계약의 수정이나 변경은 양 당사자의 정당한 대표자가 기명날인 또는 서명한 서면 합의로만 이루어질 수 있다.</t>
  </si>
  <si>
    <t>③ 정보수령자는 비밀정보를 보호하고 관리하는 데에 필요한 모든 노력을 다하여야 한다. 다만, 천재지변, 화재 등 불가항력 사유에 의해 비밀정보가 유출된 경우에는 유출에 대한 책임을 지지 않는다.</t>
  </si>
  <si>
    <t>(이하“계약상대자”라 한다)는 비밀정보의 제공과 관련하여 다음과 같이 비밀유지계약(NDA : Non Disclosure Agreement)을 체결한다.</t>
  </si>
  <si>
    <t xml:space="preserve"> 6. 법원 기타 공공기관의 판결, 명령 또는 관련법령에 따른 공개의무에 따라서 공개한 정보</t>
  </si>
  <si>
    <t>2. 귀 공사가 발주하는 계약을 체결함에 있어 귀 공사가 지정하는 은행과 상생결제 약정을 체결하여 계약대금이 원활하게 지급될 수 있도록 적극 준수하며, 이를 이행하지 않을 경우 지급보류 등 귀 공사의 어떠한 조치도 감수하겠습니다.</t>
  </si>
  <si>
    <t>입찰가격의 사전 협의 또는 특정인의 낙찰을 위한 담합 등 공정한 경쟁을 방해하는 행위의 금지에 관한 사항 (「국가를 당사자로 하는 계약에 관한 법률 시행령」제4조의2제1항제2호) 을 위반 시에 아래의 손해배상액을 납부토록 하겠습니다.</t>
  </si>
  <si>
    <t>대전광역시 유성구 대덕대로 1227</t>
  </si>
  <si>
    <t>근로자 권리 보호 이행 서약서</t>
  </si>
  <si>
    <t xml:space="preserve">에 청렴계약제를 시행합니다. </t>
  </si>
  <si>
    <t>담합입찰 방지 서약서</t>
  </si>
  <si>
    <t>다         음</t>
  </si>
  <si>
    <t>청렴계약특수조건</t>
  </si>
  <si>
    <t>청렴계약이행서약서</t>
  </si>
  <si>
    <t>계약상대자(서약자)</t>
  </si>
  <si>
    <t>㈜한국가스기술공사</t>
  </si>
  <si>
    <t>제15조(보칙)</t>
  </si>
  <si>
    <t>이 규정은 2004년  2월  23일부터 시행한다.</t>
  </si>
  <si>
    <t xml:space="preserve"> 2. 정보수령자의 고의 또는 과실에 의하지 않고 공지의 사실로 된 정보</t>
  </si>
  <si>
    <t>㈜한국가스기술공사(이하‘공사’라 합니다)는 투명한 정도경영을 실현하기 위하여</t>
  </si>
  <si>
    <t xml:space="preserve"> 1. 비밀정보 제공 이전에 정보수령자가 이미 알고 있거나 알 수 있는 정보</t>
  </si>
  <si>
    <t xml:space="preserve"> 3. 정보수령자가 정당하고 적법하게 제3자로부터 제공받은 정보</t>
  </si>
  <si>
    <t>제7조(손해배상, 위약벌) ① 정보수령자가 본 계약을 위반한 경우, 정보수령자는 이로 인하여 정보제공자가 입은 손해를 배상하는 것을 포함하여, 법률상 배상 책임을 다하여야 한다.</t>
  </si>
  <si>
    <t>④ 정보제공자는 비밀정보의 현 상태 그대로 제공하며, 비밀정보의 정확성 및 완전성이나 사업목적에 대한 적합성 및 제3자의 권리 침해 여부에 대한 어떠한 보증도 하지 않는다.</t>
  </si>
  <si>
    <t xml:space="preserve"> </t>
  </si>
  <si>
    <t>일</t>
  </si>
  <si>
    <t>.</t>
  </si>
  <si>
    <t>계약자</t>
  </si>
  <si>
    <t>대표자</t>
  </si>
  <si>
    <t>:</t>
  </si>
  <si>
    <t>와</t>
  </si>
  <si>
    <t>년</t>
  </si>
  <si>
    <t>대표</t>
  </si>
  <si>
    <t>월</t>
  </si>
  <si>
    <t>(인)</t>
  </si>
  <si>
    <t>'</t>
  </si>
  <si>
    <t>계약명</t>
  </si>
  <si>
    <t>㈜한국가스기술공사가 시행하는</t>
  </si>
  <si>
    <t>138-81-08704</t>
  </si>
  <si>
    <t>정부권장사항 이행서약서</t>
  </si>
  <si>
    <t>안전사고 예방 특수조건</t>
  </si>
  <si>
    <t>청렴계약 입찰 특별 유의서</t>
  </si>
  <si>
    <t>한국가스기술공사 사장 귀하</t>
  </si>
  <si>
    <t>이 규정은 2013년 7월 30일부터 시행한다.</t>
  </si>
  <si>
    <t xml:space="preserve">   - 입찰자 : 입찰금액의 100분의 5</t>
  </si>
  <si>
    <t xml:space="preserve">   - 계약상대자 : 계약금액의 100분의 10</t>
  </si>
  <si>
    <t>이 지침은 2021년 12월 02일부터 시행한다.</t>
  </si>
  <si>
    <t>중소기업 기술거래 표준비밀유지계약서(NDA)</t>
  </si>
  <si>
    <t>계약상대자</t>
  </si>
  <si>
    <t>대표자 직책</t>
  </si>
  <si>
    <t>대표자 성명</t>
  </si>
  <si>
    <t>서 약 자</t>
  </si>
  <si>
    <t>명  칭</t>
  </si>
  <si>
    <t>대  표</t>
  </si>
  <si>
    <t>서약자 :</t>
  </si>
  <si>
    <t>상  호</t>
  </si>
  <si>
    <t>주  소</t>
  </si>
  <si>
    <t>사업자등록번호</t>
  </si>
  <si>
    <t>부   칙</t>
  </si>
  <si>
    <t>제1조(계약의 목적) 본 계약은 공사와 계약상대자가 「</t>
  </si>
  <si>
    <t>한국가스기술공사(이하“공사”라 한다)와</t>
  </si>
  <si>
    <t xml:space="preserve">제11조(2인1조 작업 및 6개월 미만 근로자 단독작업 금지) ① 계약상대자는 우리공사가 지정하는 작업에 대해서는 반드시 2인1조 이상 작업을 시행하고 근속기간 6개월 미만의 근로자 단독작업 수행을 금한다.
② 제1항의 2인1조 작업대상 및 6개월 미만 근로자 단독작업 금지대상 작업은 우리공사 ISO 표준문서 “작업허가 운영 지침서(RM-I-1011)”를 따른다.
</t>
    <phoneticPr fontId="5" type="noConversion"/>
  </si>
  <si>
    <t xml:space="preserve">제9조(작업중지 등) ① 계약상대자가 공사의 이행과 관련하여 안전사고 발생의 급박한 위험이 있을 때 또는 안전사고를 발생시킨 경우 당사는 안전사고 예방을 위한 유해·위험요인이 완전히 해소되었다고 인정할 때까지 계약상대자에게 당해 공사 중지를 통보할 수 있다.
② 계약상대자가 공사의 이행과 관련하여 안전사고를 발생시키고 그 안전사고로 인해 당해 공사계약의 목적을 달성할 수 없다고 인정될 경우 당사는 당해 공사계약을 해지할 수 있다. 다만, 안전준수의무를 이행하였음에도 발생한 불가항력적인 사고 또는 당해 공사의 이행정도 등에 비추어 해지할 경우에 공사의 목적을 달성하기가 어렵다고 인정되는 경우에는 그러하지 아니할 수 있다.
③ 계약상대자는 제1항부터 제2항까지의 규정에 의한 당사의 조치를 수용하며 민·형사상 이의를 제기하지 않는다.
</t>
    <phoneticPr fontId="5" type="noConversion"/>
  </si>
  <si>
    <t xml:space="preserve">제5조(안전보건교육·훈련 및 지원) ① 계약상대자는 소속 근로자를 대상으로 산업안전보건법 제29조 및 동법 시행규칙 제26조에 따라 안전보건교육을 시행하여야 하고, 소속 근로자(하수급 포함)의 교육시간 및 교육내용 준수여부를 확인하여야 한다.
② 당사는 계약상대자가 소속 근로자의 안전보건 교육에 필요한 장소, 자료의 제공 및 교육 강사, 기자재 등을 당사에 요청할 경우 지원할 수 있다.
③ 계약상대자는 우리공사 ISO 표준문서 “안전보건 교육훈련 지침서(RM-I-0804)”를 따른다.
</t>
    <phoneticPr fontId="5" type="noConversion"/>
  </si>
  <si>
    <t xml:space="preserve">제6조(위험성평가 등) 당사는 공사계약의 수행과 관련한 유해·위험정보 및 안전보건정보(설비 위험성평가 등)를 계약상대자에게 제공하며, 계약상대자는 안전관리계획서 제출 시 유해·위험정보를 활용하여 산업안전보건법령에 따른 위험성평가 등을 시행하여 당사 감독(시공)부서에 제출하여야 하고 산업재해를 예방하기 위한 작업 전 안전대책을 실시한 후 작업에 임하여야 한다. 위험성평가 시 해당 작업근로자를 참여시켜야 하며, 평가결과를 반드시 근로자들에게 알려주어야 한다.
</t>
    <phoneticPr fontId="5" type="noConversion"/>
  </si>
  <si>
    <t xml:space="preserve">제14조(기타) ① 본 안전사고 예방 특수조건에서 특별히 정한 것을 제외한 안전보건에 관한 주요사항은 산업안전보건법 등 관계법령에서 정하는 바를 따른다.
② 당사는 국가 및 당사 안전정책에 따라 산업재해 예방을 위해 필요한 안전보건사항의 이행을 권고 또는 요청할 수 있다.
③ 당사는 산업안전보건법에 따라 계약상대자 선정 시 근로자의 산업재해예방을 위해 안전보건에 필요한 조치를 할 수 있는 능력이 충분한 지를 평가하는 수급업체 안전활동 이행평가(수급업체 안전보건관리 지침서(RM-I-1013) 서식)를 실시하고 그 결과를 계약관련 사항에 반영할 수 있다.
</t>
    <phoneticPr fontId="5" type="noConversion"/>
  </si>
  <si>
    <t xml:space="preserve">제1조(목적) 이 조건은 한국가스기술공사(이하 ‘우리공사’라 한다)와 계약상대자가 체결하는 발주공사 및 작업 현장에 인력이 직접 투입되어 현장 안전관리가 필요한 용역(이하 ‘용역’이라 한다)에 있어 계약일반조건 외에 안전준수의무 등 작업자의 안전을 확보하기 위한 내용을 특별히 규정함을 목적으로 한다.
</t>
    <phoneticPr fontId="5" type="noConversion"/>
  </si>
  <si>
    <t xml:space="preserve">제2조(적용범위) 이 조건은 당사에서 시행하는 공사·용역(설치조건부 구매 포함)계약에 있어 당사의 사업장(당사가 지정한 장소로서 당사가 지배·관리하는 대통령령(산업안전보건법 시행령 제11조)으로 정하는 장소 포함) 내 작업 현장에 인력이 투입되어 현장 안전관리가 필요한 공사에 적용한다.
</t>
    <phoneticPr fontId="5" type="noConversion"/>
  </si>
  <si>
    <t xml:space="preserve">제8조(현장대리인 및 안전관리자 등 교체) ① 계약상대자가 공사계약의 이행 중 안전관리 소홀로 안전사고를 발생시킨 경우 우리공사는 현장대리인 및 안전관리자 등의 교체를 요구할 수 있다. 다만, 안전준수의무를 이행하였음에도 발생한 불가항력적인 사고의 경우에는 적용하지 아니한다.
② 제1항의 단서조항에도 불구하고 계약상대자의 고의적인 사고의 지연보고 및 은폐사고에 대해서는 현장대리인 및 안전관리자 등의 교체를 요구할 수 있다.
</t>
    <phoneticPr fontId="5" type="noConversion"/>
  </si>
  <si>
    <t xml:space="preserve">제10조(근로자의 작업중지) ① 근로자는 산업재해가 발생할 급박한 위험에 있는 경우에는 작업을 중지하고 대피할 수 있다.
② 제1항에 따라 작업을 중지하고 대피한 근로자는 지체 없이 그 사실을 우리공사 또는 소속 사업주에게 보고하여야 한다.
③ 우리공사는 급박한 위험이 있다고 할 만한 합리적 근거가 있을 때에는 제1항에 따라 작업을 중지하고 대피한 근로자나 근로자가 소속된 수급인에게 불리한 처우를 하여서는 아니된다.
</t>
    <phoneticPr fontId="5" type="noConversion"/>
  </si>
  <si>
    <t xml:space="preserve">제13조(안전신고 제도 및 지원) ① 계약상대자 및 소속 근로자는 우리공사의 근로자 안전신고(Safety Call) 제도 등을 이용하여 소속 직원 및 작업장 근로자의 안전을 위한 위험요소, 안전제도, 그 밖의 안전 분야 등 안전 사항에 대해 의견을 제시할 수 있으며, 공사는 제안과제 등 의견에 대해 조치를 하여야 한다.
② 우리공사는 안전관리에 우수한 계약상대자 또는 그 소속 근로자에게 포상을 실시할 수 있다.
</t>
    <phoneticPr fontId="5" type="noConversion"/>
  </si>
  <si>
    <t xml:space="preserve">제1조(목적) 이 청렴계약 이행을 위한 입찰특별유의서는 주식회사 한국가스기술공사(이하 “공사”라 한다.)에서 집행하는 공사·용역·물품 등에 대한 입찰에 있어 입찰에 참가하고자 하는 자가 입찰유의서 외에 특별히 유의할 사항을 정함을 목적으로 한다. &lt;개정 2012. 05. 23&gt;
</t>
    <phoneticPr fontId="5" type="noConversion"/>
  </si>
  <si>
    <t xml:space="preserve">제2조(입찰참가업체의 청렴계약이행서약서 및 담합입찰방지서약서 제출) ① 입찰에 참여하는 모든 업체(이하 "입찰참가자"라한다)는 입찰, 계약체결 및 계약이행 과정에서 담합 등 입찰의 공정을 해하는 행위, 공사 관계직원에게 금품·향응제공, 업체 및 인력알선 등의 부당한 이익(이하 "부당이익"이라 한다)을 직·간접적으로 제공하는 행위를 하지 않는다.&lt;개정 2012. 05. 23&gt;
</t>
    <phoneticPr fontId="5" type="noConversion"/>
  </si>
  <si>
    <t xml:space="preserve">② 입찰참가자는 입찰에 참가할 때 제1항을 위반하는 경우 입찰참가자격 제한·계약해제 등의 제재를 받겠다는【별표2】의"청렴계약이행서약서" 및 【별표5】의 “담합입찰방지서약서”를 제출하여야 한다. 다만, 전자 입찰에 의한 경우 입찰 참가 시 전자적으로 제출한 것으로 간주하며, 낙찰자로 선정되는 경우 업체대표자가 서명하여 별도 제출해야 하며, 계약체결 시 모든 계약상대자는 【별표1】의 “청렴계약특수조건’이 계약 내용이 되는 것에 동의하고 이를 준수하여야 한다.&lt;개정 2012. 05. 23, 2021.12.02&gt;
</t>
    <phoneticPr fontId="5" type="noConversion"/>
  </si>
  <si>
    <t xml:space="preserve">③ 낙찰자로 선정된 자가 계약 체결 시"청렴계약 특수조건"의 계약편입을 거부하는 경우, 공사는 당해 낙찰을 취소한다.&lt;개정 2012. 05. 23&gt;
</t>
    <phoneticPr fontId="5" type="noConversion"/>
  </si>
  <si>
    <t xml:space="preserve">④ 공사 관계 직원은 입찰, 계약체결 및 계약이행 과정에서 부당한 관여·압력 행사·부당한 이익제공의 요구 등을 할 수 없으며, 입찰참가자 또는 계약상대자가 공사 관계직원의 요구에 응하는 경우 그 고의·과실 여부를 묻지 아니하고 제1항의 부당한 이익을 제공한 것으로 간주한다.&lt;개정 2012. 05. 23&gt;
</t>
    <phoneticPr fontId="5" type="noConversion"/>
  </si>
  <si>
    <t xml:space="preserve">⑥ 공사 관계직원은 계약체결 및 계약이행과정에서 하도급업체 등(납품업체 포함)에직접 또는 계약상대자를 통하여 간접적으로 부당한 이익을 요구할 수 없으며, 계약상대자가 공사 관계직원의 요구에 부응하여 하도급업체 등 (납품업체 포함)에게 부당한 이익을 제공하도록 한 경우에는 제1항에 의한 부당한 이익을 제공한 것으로 본다.&lt;개정 2012. 05. 23&gt;
</t>
    <phoneticPr fontId="5" type="noConversion"/>
  </si>
  <si>
    <t xml:space="preserve">제3조(당사의 청렴계약이행서약서 교부 등) ① 공사는 관계 직원이 입찰, 계약체결 및 계약이행과정에서 입찰참가자로부터 부당한 이익을 제공 받지않도록 하겠다는 【별표3】의 "청렴계약이행서약서"를 계약상대자에게 교부하며, 관계 직원으로부터 동 내용 위반 시에는 관계규정에 따라 징계 등 문책을 감수하겠다는 별표4】의 "청렴계약준수서약서"를 제출 받아 공사에 비치한다.&lt;개정 2012. 05. 23&gt;
</t>
    <phoneticPr fontId="5" type="noConversion"/>
  </si>
  <si>
    <t xml:space="preserve">제4조(부정당업자의 입찰참가자격 제한) ① 입찰참가자가 입찰의 공정성을 해하는 행위를 하였을  때에는 다음 각 호에 정하는 바에 의하여 입찰참가 자격 제한을 받는다.
  1. 경쟁입찰에 있어서 담합을 주도하여 낙찰을 받은 자는 입찰참가자 제한처분을 받은 날로부터 2년 동안 입찰에 참가 하지 못한다.&lt;개정 2012. 05. 23&gt;
  2. 경쟁입찰에 있어서 담합을 주도한 자는 입찰참가 자격 제한처분을 받은 날로부터 1년 동안 입찰에 참가하지 못한다.&lt;개정 2012. 05. 23&gt;
  3. 경쟁입찰에 있어서 입찰자 간에 서로 상의하여 미리 입찰가격을 협정하거나 특정인의 낙찰을 위하여 담합한 자는 입찰참가자격 제한 처분을 받은 날로부터 6월 동안 입찰에 참가하지 못한다. &lt;신설 2012. 05. 23&gt;
</t>
    <phoneticPr fontId="5" type="noConversion"/>
  </si>
  <si>
    <t xml:space="preserve">② 입찰참가자가 담합 등 불공정행위를 한 경우에는 당사가 제1항과 병행하여 독점규제및공정거래에관한법령에 따라 공정거래위원회에 고발하는 등 관련 법적 조치를 취하는데 이의를 제기하지 않는다.
</t>
    <phoneticPr fontId="5" type="noConversion"/>
  </si>
  <si>
    <t xml:space="preserve">③ 입찰참가자가 입찰, 계약체결 및 계약이행 과정에서 관계 직원에게 직·간접적으로 부당한 이익을 제공하는 경우에는 다음 각 호에 정하는 바에 의하여 입찰참가자격 제한을 받는다.
  1. 입찰, 계약체결 및 계약이행 과정에서 관계 직원에게 부당한 이익을 제공함으로서 계약이 체결되었거나, 계약이행 중 편의를 제공 받아 부실 시공한 자는 입찰참가자격 제한처분을 받은 날로부터 2년 동안 입찰에 참가하지 못한다.
  2. 입찰 및 계약조건이 입찰참가자 및 낙찰자에게 유리하게 되도록 하거나, 계약이행을 부실하게 할 목적으로 관계 직원에게 부당한 이익을 제공한 자는 입찰참가자격 제한 처분을 받은 날로부터 1년 동안 입찰에 참가하지 못한다.
  3. 그 외 입찰, 계약체결 및 계약이행과 관련하여 관계 직원에게 부당한 이익을 제공한 자는 입찰참가자격 제한처분을 받은 날로부터  6개월 동안 입찰에 참가하지 못한다.
</t>
    <phoneticPr fontId="5" type="noConversion"/>
  </si>
  <si>
    <t xml:space="preserve">④ &lt;삭제 2021. 12. 02&gt;
</t>
    <phoneticPr fontId="5" type="noConversion"/>
  </si>
  <si>
    <t xml:space="preserve">⑤ 제1항부터 제3항에 따라 입찰참가자격을 제한하는 공사의 처분과 관련하여 입찰참가하는 업체는 공사를 상대로 손해배상을 청구하거나 배제하는 입찰에 관하여 민·형사상 이의를 제기하지 아니한다. &lt;신설 2012. 05. 23&gt;
</t>
    <phoneticPr fontId="5" type="noConversion"/>
  </si>
  <si>
    <t xml:space="preserve">제6조(기타) ① 입찰참가자 및 계약상대자는 소속 임·직원(하도급업체를 포함한다), 대리인, 이해관계인 등을 통하여 관계 직원에게 부당한 이익을 제공하거나 담합 등 불공정행위를 하지 않도록 하는 업체윤리강령 및 내부비리 제보자에 대하여 일체의 불이익 처분을 하지 않는다는 내용의 사규를 제정하도록 적극 노력하여야 한다.
</t>
    <phoneticPr fontId="5" type="noConversion"/>
  </si>
  <si>
    <t xml:space="preserve">② 계약상대자는 하도급 계약체결 및 이행에 있어서 하도급자로부터 부당한 이익을 제공 받는 등 불공정한 행위를 하지 아니한다.
</t>
    <phoneticPr fontId="5" type="noConversion"/>
  </si>
  <si>
    <t xml:space="preserve">③ 계약상대자는 당해계약 수행인력에 대한 근로조건과 관련하여 관계법령을 적극 준수함으로써 당해계약목적물의 적정 품질확보 및 안전관리를 위하여 적극 노력하여야 한다. &lt;신설 2012. 05. 23 &gt;
</t>
    <phoneticPr fontId="5" type="noConversion"/>
  </si>
  <si>
    <t xml:space="preserve">제1조(목적) 이 청렴계약 특수조건은 주식회사한국가스기술공사(이하 “공사”라 한다.)계약관계직원과 계약상대자가 체결하는 공사·용역·물품(이하 “공사 등”이라 한다)계약에 있어 계약일반조건 외에 청렴계약이행을 위한 내용을 특별히 규정함을 목적으로 한다. &lt;개정 2012. 05. 23&gt;
</t>
    <phoneticPr fontId="5" type="noConversion"/>
  </si>
  <si>
    <t xml:space="preserve">제2조(청렴계약이행 준수의무) ① 공사 등의 입찰에서 낙찰자로 선정되어 청렴계약이행서약서를 제출한 계약상대자는 계약체결 및 공사 등의 이행과 관련하여  담합 등 입찰의 공정을 해하는 행위, 공사의 관계 직원에게 금품·향응제공, 업체 및 인력알선 등의 부당한 이익(이하 "부당한 이익" 이라 한다)을 직·간접적으로 제공하는 행위를 하지 않는다. &lt;개정 2012. 05. 23&gt;
</t>
    <phoneticPr fontId="5" type="noConversion"/>
  </si>
  <si>
    <t xml:space="preserve">② 공사 관계 직원은 입찰, 계약체결 및 계약이행 과정에서 부당한 관여·압력 행사·부당한 이익 제공의 요구 등을 할 수 없으며, 입찰참가자 또는 계약상대자가 공사 관계직원의 요구에 응하는 경우 그 고의·과실 여부를 묻지 아니하고 제1항의 부당한 이익을 제공한 것으로 간주한다. &lt;개정 2012. 05. 23&gt;
</t>
    <phoneticPr fontId="5" type="noConversion"/>
  </si>
  <si>
    <t xml:space="preserve">③ 공사 관계직원은 입찰, 계약체결 및 계약이행과정에서 입찰에 참여하는 업체 또는 계약상대자에게 하도급업체 등 (납품업체 포함)의 선정 등에 부당하게 관여하거나 압력을 행사할 수 없으며, 입찰에 참여하는 업체 또는 계약상대자가 이를 수용하여 부당한 조치를 취한 경우에는 제1항에 의한 부당한 이익을 제공한 것으로 본다. &lt;개정 2012. 05. 23&gt;
</t>
    <phoneticPr fontId="5" type="noConversion"/>
  </si>
  <si>
    <t xml:space="preserve">④ 공사 관계직원은 계약체결 및 계약이행과정에서 하도급업체 등 (납품업체 포함)에게 직접 또는 계약상대자를 통하여 간접적으로 부당한 이익을 요구할 수 없으며, 계약상대자가 공사 관계직원의 요구에 부응하여 하도급업체 등 (납품업체 포함)에게 부당한 이익을 제공하도록 한 경우에는 제1항에 의한 부당한 이익을 제공한 것으로본다. &lt;개정 2012. 05. 23&gt;
</t>
    <phoneticPr fontId="5" type="noConversion"/>
  </si>
  <si>
    <t xml:space="preserve">제3조(부정당업자의 입찰참가자격 제한) ① 입찰에 참가하는 업체가 입찰의 공정성을 해하는 행위를 하였을 때에는 다음 각 호의 1에서 정하는 바에 의하여 입찰참가자격 제한을 받는다.
</t>
    <phoneticPr fontId="5" type="noConversion"/>
  </si>
  <si>
    <t xml:space="preserve">1. 경쟁입찰에 있어서 담합을 주도하여 낙찰을 받은자는 입찰참가자격 제한처분을 받은 날로부터 2년 동안 입찰에 참가하지 못한다. &lt;개정 2012. 05. 23&gt;
</t>
    <phoneticPr fontId="5" type="noConversion"/>
  </si>
  <si>
    <t xml:space="preserve">2. 경쟁입찰에 있어서 담합을 주도한자는 입찰참가자격 제한처분을 받은 날로부터 1년 동안 입찰에 참가하지 못한다. &lt;개정 2012. 05 23&gt;
</t>
    <phoneticPr fontId="5" type="noConversion"/>
  </si>
  <si>
    <t xml:space="preserve">3. 경쟁입찰에 있어서 입찰자 간에 서로 상의하여 미리 입찰가격을 협정하거나 특정인의 낙찰을 위하여 담합한 자는 입찰참가자격 제한 처분을 받은 날로부터 6월 동안 입찰에 참가하지 못한다. &lt;신설 2012. 05. 23&gt;
</t>
    <phoneticPr fontId="5" type="noConversion"/>
  </si>
  <si>
    <t xml:space="preserve">② 입찰에 참가하는 업체가 입찰담합 등 불공정행위를 한 경우에는 제1항과 병행하여 독점규제및공정거래에관한법령에 따라 공정거래위원회에 고발 등 조치를 하는데 이의를 제기하지 않는다.
</t>
    <phoneticPr fontId="5" type="noConversion"/>
  </si>
  <si>
    <t xml:space="preserve">③ 입찰에 참가하는 업체가 입찰, 계약체결 및 계약이행 과정에서 관계 직원에게 직간접적으로 부당한 이익을 제공하는 경우에는 다음 각 호의1에서 정하는 바에 의하여  입찰참가자격 제한을받는다.
</t>
    <phoneticPr fontId="5" type="noConversion"/>
  </si>
  <si>
    <t xml:space="preserve">1. 입찰, 계약체결 및 계약이행 과정에서 관계 직원에게 부당한 이익을 제공함으로서 계약이 체결되었거나, 계약이행 중 편의를 제공 받아 부실시공한 자는 입찰참가자격 제한처분을 받은 날로부터 2년 동안 입찰에 참가하지 못한다. 
</t>
    <phoneticPr fontId="5" type="noConversion"/>
  </si>
  <si>
    <t xml:space="preserve">2. 입찰 및 계약조건이 입찰자 및 낙찰자에게 유리하게 되도록 하거나, 계약이행을 부실하게 할 목적으로 관계 직원에게 부당한 이익을 제공한 자는 입찰참가자격 제한처분을 받은 날로부터 1년 동안 입찰에 참가 하지 못한다.
</t>
    <phoneticPr fontId="5" type="noConversion"/>
  </si>
  <si>
    <t xml:space="preserve">3. 그 외 입찰, 계약체결 및 계약이행과 관련하여 관계 직원에게 부당한 이익을 제공한 자는 입찰참가자격 제한 처분을 받은 날로부터  6개월 동안 참가하지 못한다.
</t>
    <phoneticPr fontId="5" type="noConversion"/>
  </si>
  <si>
    <t xml:space="preserve">제4조(계약해지 등) ① 입찰, 수의 시담, 계약체결 및 계약이행과 관련하여 관계직원에게 부당한 이익을 제공한 자는 다음 각 호의 1에서 정하는 바에 의하여 당해 계약에 대한 조치를 받는다.
</t>
    <phoneticPr fontId="5" type="noConversion"/>
  </si>
  <si>
    <t xml:space="preserve">1. 계약체결 이후 계약이행 이전(착공 전)의 경우에는 당해 계약을 해제한다. 다만, 계약대상물의 성격, 진도, 규모, 이행기간 등을 감안하여 부득이한 경우에는 그러하지 아니할 수 있다
</t>
    <phoneticPr fontId="5" type="noConversion"/>
  </si>
  <si>
    <t xml:space="preserve">2. 계약이행 이후에는 계약의 전부 또는 일부를 해제 또는 해지한다. 다만, 계약대상물의 성격, 진도, 규모, 이행기간 등을 감안하여 부득이한 경우에는 그러하지 아니할 수 있다
</t>
    <phoneticPr fontId="5" type="noConversion"/>
  </si>
  <si>
    <t xml:space="preserve">3. 계약상대자는 제1호부터 제2호에 따른 공사의 처리에 대하여 민·형사상 일체 이의를 제기하지 않는다. &lt;신설 2012. 05. 23&gt;
</t>
    <phoneticPr fontId="5" type="noConversion"/>
  </si>
  <si>
    <t xml:space="preserve">제5조(기타사항) ① 계약상대자는 소속 임·직원(하도급업체를 포함한다),  대리인, 이해관계인 등을 통하여 관계 직원에게 부당한 이익을 제공하거나 담합 등 불공정행위를 하지 않도록 하는 업체윤리강령 및 내부비리 제보자에 대하여 일체의 불이익 처분을 하지 않는다는 내용의 사규를 제정하도록 적극 노력하여야 한다.
</t>
    <phoneticPr fontId="5" type="noConversion"/>
  </si>
  <si>
    <t xml:space="preserve">③ 계약상대자는 당해계약 수행인력에 대한 근로조건과 관련하여 관계법령을 적극 준수함으로써 당해계약목적물의 적정 품질확보 및 안전관리를 위하여 적극 노력하여야 한다. &lt;신설 2012. 05. 23&gt;
</t>
    <phoneticPr fontId="5" type="noConversion"/>
  </si>
  <si>
    <t xml:space="preserve">⑤ 공사 관계직원은 입찰, 계약체결 및 계약이행과정에서 입찰에 참여하는 업체 또는 계약상대자에게 하도급업체 등(납품업체포함)의 선정등에 부당하게 관여하거나 압력을 행사할 수 없으며, 입찰에 참여하는 업체 또는 계약상대자가 이를 수용하여 부당한 조치를 취한 경우에는 제1항에 의한 부당한 이익을 제공한 것으로 본다.&lt;개정 2012. 05. 23&gt;
</t>
    <phoneticPr fontId="5" type="noConversion"/>
  </si>
  <si>
    <t>입찰과 관련하여, 당사는 경쟁자의 입찰참가를 방해하거나 당해 입찰의 입찰참가자와 입찰가격의 결정 및 낙찰자를 누구로 할지 등 입찰담합에 해당하는 어떠한 사항에 관해서도 협의, 연락, 합의, 조정 등을 한 사실이 없음을 서약하며 이후에도 입찰담합에 해당하는 상기의 행위를 하지 않을 것을 서약합니다.</t>
    <phoneticPr fontId="5" type="noConversion"/>
  </si>
  <si>
    <t xml:space="preserve"> 4. 근로자에게 노동력 착취적인 언어·신체적 접촉과 성적 강압 등과 같은 행위, 정신적 강압이나 언론폭력 등은 허용하지 않고, 근로자의 개인정보 보호를 위해 적극적으로 노력하겠습니다.</t>
    <phoneticPr fontId="5" type="noConversion"/>
  </si>
  <si>
    <t xml:space="preserve"> 2. 근로자에 대하여 인종·종교·신체적 결함·성별·출생지·정치적 견해 등의 이유로 차별을 하지 않겠습니다.
</t>
    <phoneticPr fontId="5" type="noConversion"/>
  </si>
  <si>
    <t xml:space="preserve">서약자 : </t>
    <phoneticPr fontId="5" type="noConversion"/>
  </si>
  <si>
    <t xml:space="preserve">제3조(용어의 정의) ① ‘안전사고’라 함은 계약상대자가 공사·용역(설치조건부 구매 포함)계약에 의한 업무를 수행하는 중에 발생한 사고로서 현장 근로자 또는 공사업무 참여자 및 그밖에 제3자의 생명이나 신체에 피해를 주는 ‘인적사고’와 설비나 시설 등에 재산상의 손해를 야기하는 ‘물적사고’등 예상치 못한 피해나 손실이 발생한 모든 사고를 말한다.
② ‘지연보고’라 함은 계약상대자가 안전사고가 발생하였음에도 불구하고 1시간 이내 공사에 보고하지 않은 것을 말한다.
③ ‘은폐사고’라 함은 계약상대자가 보고하지 않은 ‘안전사고’를 우리공사가 외부자료 등을 통해 자체적으로 인지한 것을 말한다.
</t>
    <phoneticPr fontId="5" type="noConversion"/>
  </si>
  <si>
    <t xml:space="preserve">제4조(안전준수의무 등) ① 계약상대자는 공사·용역(설치조건부 구매 포함)계약의 이행과 관련하여 산업안전보건법령과 산업재해예방을 위한 기준 및 발주사에서 시행하는 산업재해예방과 관련된 기준(EHSQ경영시스템 규정·절차·지침 등, 이하 ‘안전관련 법령 및 기준’이라 한다)을 준수함으로써 사업장 근로자와 공중의 생명보전과 안전 및 보건을 유지·증진하도록 적극 노력하여야 하며, 지속적으로 사업장 유해·위험요인에 대한 실태를 파악하고 이를 평가하여 관리·개선하는 등 필요한 조치를 하여야 한다.
② 계약상대자와 소속 근로자는 당사“수급업체 안전보건관리 지침서(RM-I-1013) [서식7] 안전서약서”에 서명한 후 착공 전 우리공사 감독부서에 제출하고, 산업재해예방을 위해 산업안전보건법령 및 당사 안전수칙을 성실히 준수하여야 한다.
③ 계약상대자는 해당 공사·용역과 관련하여 ‘안전사고’ 발생 시 즉시 우리공사 감독부서에 보고하여야 하며 해당 내용을 소속 근로자에게 주지시켜야 한다. 또한, 우리공사가 계약상대자 소속 근로자의 산업재해 발생여부 확인에 대한 자료 요청 시 관련 증빙서류를 제출한다.
④ 우리공사는 국가 및 공사 안전 관련 정책 변경에 따라 산업재해 예방을 위해 필요한 안전보건사항의 이행을 권고 또는 요청할 수 있다.
⑤ 우리공사는 계약상대자 및 소속 근로자가 안전관련 법령 및 기준을 준수·위반한 사항에 대해 우리공사가 자체 제정한 상·벌칙을 적용할 수 있다.
</t>
    <phoneticPr fontId="5" type="noConversion"/>
  </si>
  <si>
    <t xml:space="preserve">제7조(안전보건 점검) ① 산업안전보건법에 따른 도급사업의 합동 안전보건점검 시 계약상대자의 노·사는 점검에 참여하여 합동점검을 실시하여야 한다.(건설업의 경우 2개월에 1회 이상, 그 외 분기 1회 이상)
② 당사는 도급사업에 대하여 순회점검(건설의 경우 2일에 1회 이상)을 실시할 수 있으며, 계약상대자는 순회점검을 거부·방해 또는 기피하여서는 아니 되며 점검결과에 따라 당사의 시정요구가 있으면 이에 따라야 한다.
③ 계약상대자는 당사에서 실시하는 안전보건점검에 계약상대자의 참여를 요청할 경우 특별한 사유가 없는 한 이에 따라야 한다.
</t>
    <phoneticPr fontId="5" type="noConversion"/>
  </si>
  <si>
    <t xml:space="preserve">제12조(안전활동 보완조치 등) ① 계약상대자는 안전관련 법령 및 기준에 따라 작성한 안전보건관리계획서의 이행 확인을 위해 매월 실적을 점검하고, 우리공사에 제출하여야 한다.
  1. 위험성평가 실적
  2. 자체 안전보건점검·진단 실적
  3. 기타 우리공사의 담당 감독부서 및 안전부서에서 요청한 실적
② 우리공사는 제출된 계약상대자의 안전관리활동 실적을 검토하고 안전확보를 위해 필요하다면 계약상대자에게 안전관리 활동의 보완을 요청할 수 있다.
③ 계약상대자는 우리공사의 안전관리활동 보완요청 시 신속히 조치하여야 한다. 단, 보완조치로 확보되는 안전상 효과가 미비하다면 안전전문가의 검토의견으로 조치를 갈음할 수 있다.
④ 공사·용역 중 계약상대자의 책임 있는 사유로 발생된 안전사고 또는 안전사고 예방을 위한 공사·용역의 일시정지 비용과 손해는 계약상대자가 부담한다. 또한, 안전사고로 발생한 복구비용 및 물적피해에 따른 변상비용도 계약상대자가 부담하여야 한다.
⑤ 계약상대자는 제1항 내지 제4항의 규정에 의한 발주자의 조치를 수용하여야 하며 어떠한 민·형사상의 이의를 제기하지 않는다.
</t>
    <phoneticPr fontId="5" type="noConversion"/>
  </si>
  <si>
    <t xml:space="preserve">제5조(계약해지 등) ① 입찰, 계약체결 및 계약이행과 관련하여 관계 직원에게 부당한 이익을 제공한자는 다음 각 호에 정하는 바에 의하여 당해 계약에 대한 
  조치를 받는다.
   1. 낙찰자 결정 이전의 경우에는 낙찰자 결정 대상에서 제외한다.
   2. 계약체결 이전 낙찰자가 결정된 경우에는 그 결정을 취소하며, 계약체결 이후 계약이행 이전(착공전)의 경우에는 당해 계약을 해제한다. 다만, 계약대상물의 성격, 진도, 규모, 이행 기간 등을 감안하여 부득이한 경우에는 그러하지 아니할 수 있다.
   3. 계약이행 이후에는 계약의 전부 또는 일부를 해제·해지한다. 다만, 계약대상물의 성격, 진도, 규모, 이행 기간 등을 감안하여 부득이한 경우에는 그러하지 아니할 수 있다.
   4. 계약상대자는 제1호부터 제3호에 따른 공사의 처리에 대하여 민·형사상 일체 이의를 제기하지 않는다. &lt;신설 2012. 05. 23&gt;
</t>
    <phoneticPr fontId="5" type="noConversion"/>
  </si>
  <si>
    <t xml:space="preserve">2. 입찰담합 등 불공정행위를 한 사실이 드러날 경우 한국가스기술공사가 독점규제 및 공정거래에관한 법률이 정하는 바에 따라 공정거래위원회에 고발 등의 조치를 취하는데 어떠한 이의도 제기하지 않겠습니다.
</t>
    <phoneticPr fontId="5" type="noConversion"/>
  </si>
  <si>
    <t xml:space="preserve">3. 입찰, 계약체결 및 계약이행과정에서 관계직원에게 직·간접적으로 금품·향응 제공, 업체 및 인력알선 등의 부당한 이익을 제공하지 않겠으며, 이를 위반 시에는 청렴계약이행을 위한 입찰특별유의서 및 계약조건에서 정하는 기간 동안 입찰참가자격의 제한을 감수하겠습니다.
</t>
    <phoneticPr fontId="5" type="noConversion"/>
  </si>
  <si>
    <t xml:space="preserve">4. 입찰, 계약체결 및 계약이행과 관련하여 관계직원에게 부당한 이익을 제공한 사실 또는 입찰담합 등 불공정행위를 한 사실이 드러날 경우 계약체결 이전의 경우에는 낙찰자결정 취소, 계약체결 이후 계약이행 전에는 계약해제, 계약이행 이후에는 전체 또는 일부 계약을 해지하여도 이를 감수하겠습니다.
</t>
    <phoneticPr fontId="5" type="noConversion"/>
  </si>
  <si>
    <t xml:space="preserve">5. 당사 임직원이 관계직원에게 부당한 이익을 제공하거나 입찰담합 등 불공정행위를 하지 않도록 하는 회사윤리강령과 내부비리 제보자에 대해서도 일체의 불이익처분을 하지 않는 사규를 제정토록 노력 하겠습니다.
</t>
    <phoneticPr fontId="5" type="noConversion"/>
  </si>
  <si>
    <t xml:space="preserve">6. 당사는 당해 계약수행인력에 대한 근로조건과 관련하여 관계법령을 적극 준수함으로써 당해 계약목적물의 적정 품질확보 및 안전관리와 기업의 사회적 책임 실천을 위하여 적극 노력하겠습니다.
</t>
    <phoneticPr fontId="5" type="noConversion"/>
  </si>
  <si>
    <t xml:space="preserve">7. 귀 공사와 계약을 체결하는 경우 귀 공사가 정한 표준규격 또는 한국산업(기술)표준규격 등을 준수하여 적법한 시험·검사를 통해 품질이 입증된 제품을 공급하고, 부적합 하거나 불량 제품을 납품했을 경우 귀 공사의 모든 처분에 이의를 제기하지 않겠습니다.
</t>
    <phoneticPr fontId="5" type="noConversion"/>
  </si>
  <si>
    <t>계약(이하 “본 업무”라 한다)」과 관련하여 각자 상대방에게 제공하는 비밀정보를 비밀로 유지하고 보호하기 위하여 필요한 제반 사항을 규정함을 목적으로 한다.</t>
    <phoneticPr fontId="5" type="noConversion"/>
  </si>
  <si>
    <r>
      <t>당사는 한국가스기술공사에서 시행하는 모든 공사, 물품, 용역 등의 계약 체결 및 계약 이행과정에서 당사 근로자(이하 ‘하도급업체 및 이해관계자’포함)의 인권 보호</t>
    </r>
    <r>
      <rPr>
        <sz val="13"/>
        <color rgb="FF000000"/>
        <rFont val="Calibri"/>
        <family val="1"/>
      </rPr>
      <t>·</t>
    </r>
    <r>
      <rPr>
        <sz val="13"/>
        <color rgb="FF000000"/>
        <rFont val="HY신명조"/>
        <family val="1"/>
        <charset val="129"/>
      </rPr>
      <t>인권증진</t>
    </r>
    <r>
      <rPr>
        <sz val="13"/>
        <color rgb="FF000000"/>
        <rFont val="Calibri"/>
        <family val="3"/>
      </rPr>
      <t>·</t>
    </r>
    <r>
      <rPr>
        <sz val="13"/>
        <color rgb="FF000000"/>
        <rFont val="HY신명조"/>
        <family val="1"/>
        <charset val="129"/>
      </rPr>
      <t>노동환경 등의 권리보호를 위해 다음 사항을 이행할 것을 서약합니다.</t>
    </r>
    <phoneticPr fontId="5" type="noConversion"/>
  </si>
  <si>
    <t>계약금액</t>
    <phoneticPr fontId="5" type="noConversion"/>
  </si>
  <si>
    <t>계약금액(한글)</t>
    <phoneticPr fontId="5" type="noConversion"/>
  </si>
  <si>
    <t>원</t>
    <phoneticPr fontId="5" type="noConversion"/>
  </si>
  <si>
    <t xml:space="preserve">1. 계약건명 : </t>
    <phoneticPr fontId="5" type="noConversion"/>
  </si>
  <si>
    <t xml:space="preserve">주  소 : </t>
    <phoneticPr fontId="5" type="noConversion"/>
  </si>
  <si>
    <t xml:space="preserve">상  호 : </t>
    <phoneticPr fontId="5" type="noConversion"/>
  </si>
  <si>
    <t xml:space="preserve">대표자 : </t>
    <phoneticPr fontId="5" type="noConversion"/>
  </si>
  <si>
    <t xml:space="preserve">    (인)</t>
    <phoneticPr fontId="5" type="noConversion"/>
  </si>
  <si>
    <t xml:space="preserve">2. 총 계약금액 : </t>
    <phoneticPr fontId="5" type="noConversion"/>
  </si>
  <si>
    <t>(</t>
    <phoneticPr fontId="5" type="noConversion"/>
  </si>
  <si>
    <t>)</t>
    <phoneticPr fontId="5" type="noConversion"/>
  </si>
  <si>
    <t>계약보증금</t>
    <phoneticPr fontId="5" type="noConversion"/>
  </si>
  <si>
    <t>계약보증금(한글)</t>
    <phoneticPr fontId="5" type="noConversion"/>
  </si>
  <si>
    <t xml:space="preserve">3. 납품기한 : </t>
    <phoneticPr fontId="5" type="noConversion"/>
  </si>
  <si>
    <t xml:space="preserve">4. 계약보증금 : </t>
    <phoneticPr fontId="5" type="noConversion"/>
  </si>
  <si>
    <t>일금</t>
    <phoneticPr fontId="5" type="noConversion"/>
  </si>
  <si>
    <t xml:space="preserve">정 </t>
    <phoneticPr fontId="5" type="noConversion"/>
  </si>
  <si>
    <t>,</t>
    <phoneticPr fontId="5" type="noConversion"/>
  </si>
  <si>
    <t>결과값</t>
    <phoneticPr fontId="5" type="noConversion"/>
  </si>
  <si>
    <t>각자리수숫자</t>
    <phoneticPr fontId="5" type="noConversion"/>
  </si>
  <si>
    <t>자리수</t>
    <phoneticPr fontId="5" type="noConversion"/>
  </si>
  <si>
    <t>해당자리수여부(1,0)</t>
    <phoneticPr fontId="5" type="noConversion"/>
  </si>
  <si>
    <t>계약종류</t>
    <phoneticPr fontId="5" type="noConversion"/>
  </si>
  <si>
    <t>공사&amp;용역</t>
  </si>
  <si>
    <t xml:space="preserve">3. </t>
    <phoneticPr fontId="5" type="noConversion"/>
  </si>
  <si>
    <t xml:space="preserve"> : </t>
    <phoneticPr fontId="5" type="noConversion"/>
  </si>
  <si>
    <t xml:space="preserve">년 </t>
    <phoneticPr fontId="5" type="noConversion"/>
  </si>
  <si>
    <t xml:space="preserve">월 </t>
    <phoneticPr fontId="5" type="noConversion"/>
  </si>
  <si>
    <t xml:space="preserve">일 </t>
    <phoneticPr fontId="5" type="noConversion"/>
  </si>
  <si>
    <t xml:space="preserve">￦ </t>
    <phoneticPr fontId="5" type="noConversion"/>
  </si>
  <si>
    <r>
      <t xml:space="preserve">기본정보 SHEET만 입력해주시기 바랍니다.
</t>
    </r>
    <r>
      <rPr>
        <b/>
        <sz val="11"/>
        <color rgb="FFFF0000"/>
        <rFont val="맑은 고딕"/>
        <family val="3"/>
        <charset val="129"/>
      </rPr>
      <t>붉은색 글씨는 예시입니다.</t>
    </r>
    <r>
      <rPr>
        <sz val="11"/>
        <color rgb="FF000000"/>
        <rFont val="맑은 고딕"/>
        <family val="3"/>
        <charset val="129"/>
      </rPr>
      <t xml:space="preserve">
파일철하실 경우, 기본정보SHEET는 제외하셔도 됩니다. 엑셀에 문제가 발견될 경우, 공정계약부 김태형에게 말해주세요</t>
    </r>
    <phoneticPr fontId="5" type="noConversion"/>
  </si>
  <si>
    <t>홍  광  희</t>
    <phoneticPr fontId="5" type="noConversion"/>
  </si>
  <si>
    <t>사장직무대행 사내이사</t>
    <phoneticPr fontId="5" type="noConversion"/>
  </si>
  <si>
    <t>한국가스기술공사 2026년 SNS 채널 운영 용역</t>
    <phoneticPr fontId="5" type="noConversion"/>
  </si>
  <si>
    <t>계약체결일로부터 1년</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</si>
</sst>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1" x14ac:knownFonts="1">
    <font>
      <sz val="11"/>
      <color rgb="FF000000"/>
      <name val="맑은 고딕"/>
    </font>
    <font>
      <sz val="10"/>
      <color rgb="FF000000"/>
      <name val="맑은 고딕"/>
      <family val="3"/>
      <charset val="129"/>
    </font>
    <font>
      <sz val="14"/>
      <color rgb="FF000000"/>
      <name val="맑은 고딕"/>
      <family val="3"/>
      <charset val="129"/>
    </font>
    <font>
      <sz val="12"/>
      <color rgb="FF000000"/>
      <name val="맑은 고딕"/>
      <family val="3"/>
      <charset val="129"/>
    </font>
    <font>
      <sz val="13"/>
      <color rgb="FF000000"/>
      <name val="맑은 고딕"/>
      <family val="3"/>
      <charset val="129"/>
    </font>
    <font>
      <sz val="8"/>
      <name val="돋움"/>
      <family val="3"/>
      <charset val="129"/>
    </font>
    <font>
      <sz val="11"/>
      <color rgb="FF000000"/>
      <name val="맑은 고딕"/>
      <family val="3"/>
      <charset val="129"/>
    </font>
    <font>
      <sz val="11"/>
      <color rgb="FF000000"/>
      <name val="맑은 고딕"/>
      <family val="3"/>
      <charset val="129"/>
    </font>
    <font>
      <b/>
      <sz val="20"/>
      <color rgb="FF000000"/>
      <name val="HY신명조"/>
      <family val="1"/>
      <charset val="129"/>
    </font>
    <font>
      <sz val="10"/>
      <color rgb="FF000000"/>
      <name val="HY신명조"/>
      <family val="1"/>
      <charset val="129"/>
    </font>
    <font>
      <sz val="12"/>
      <color rgb="FF000000"/>
      <name val="HY신명조"/>
      <family val="1"/>
      <charset val="129"/>
    </font>
    <font>
      <sz val="14"/>
      <color rgb="FF000000"/>
      <name val="HY신명조"/>
      <family val="1"/>
      <charset val="129"/>
    </font>
    <font>
      <sz val="11"/>
      <color rgb="FF000000"/>
      <name val="HY신명조"/>
      <family val="1"/>
      <charset val="129"/>
    </font>
    <font>
      <sz val="13"/>
      <color rgb="FF000000"/>
      <name val="HY신명조"/>
      <family val="1"/>
      <charset val="129"/>
    </font>
    <font>
      <sz val="20"/>
      <color rgb="FF000000"/>
      <name val="HY신명조"/>
      <family val="1"/>
      <charset val="129"/>
    </font>
    <font>
      <sz val="18"/>
      <color rgb="FF000000"/>
      <name val="HY신명조"/>
      <family val="1"/>
      <charset val="129"/>
    </font>
    <font>
      <sz val="13"/>
      <color rgb="FF000000"/>
      <name val="Calibri"/>
      <family val="1"/>
    </font>
    <font>
      <sz val="13"/>
      <color rgb="FF000000"/>
      <name val="Calibri"/>
      <family val="3"/>
    </font>
    <font>
      <sz val="11"/>
      <color rgb="FFFF0000"/>
      <name val="맑은 고딕"/>
      <family val="3"/>
      <charset val="129"/>
    </font>
    <font>
      <b/>
      <sz val="11"/>
      <color rgb="FFFF0000"/>
      <name val="맑은 고딕"/>
      <family val="3"/>
      <charset val="129"/>
    </font>
    <font>
      <b/>
      <sz val="11"/>
      <name val="맑은 고딕"/>
      <family val="3"/>
      <charset val="129"/>
    </font>
  </fonts>
  <fills count="5">
    <fill>
      <patternFill patternType="none"/>
    </fill>
    <fill>
      <patternFill patternType="gray125"/>
    </fill>
    <fill>
      <patternFill patternType="solid">
        <fgColor rgb="FFFFFFFF"/>
        <bgColor indexed="64"/>
      </patternFill>
    </fill>
    <fill>
      <patternFill patternType="solid">
        <fgColor rgb="FFD9D9D9"/>
        <bgColor indexed="64"/>
      </patternFill>
    </fill>
    <fill>
      <patternFill patternType="solid">
        <fgColor theme="0" tint="-0.1499984740745262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3">
    <xf numFmtId="0" fontId="0" fillId="0" borderId="0">
      <alignment vertical="center"/>
    </xf>
    <xf numFmtId="41" fontId="7" fillId="0" borderId="0" applyFont="0" applyFill="0" applyBorder="0" applyAlignment="0" applyProtection="0">
      <alignment vertical="center"/>
    </xf>
    <xf numFmtId="0" fontId="6" fillId="0" borderId="0">
      <alignment vertical="center"/>
    </xf>
  </cellStyleXfs>
  <cellXfs count="96">
    <xf numFmtId="0" fontId="0" fillId="0" borderId="0" xfId="0">
      <alignment vertical="center"/>
    </xf>
    <xf numFmtId="0" fontId="0" fillId="3" borderId="1" xfId="0" applyFill="1" applyBorder="1">
      <alignment vertical="center"/>
    </xf>
    <xf numFmtId="0" fontId="1" fillId="0" borderId="0" xfId="0" applyFont="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justify" vertical="top" wrapText="1"/>
    </xf>
    <xf numFmtId="0" fontId="3" fillId="0" borderId="0" xfId="0" applyFont="1">
      <alignment vertical="center"/>
    </xf>
    <xf numFmtId="0" fontId="0" fillId="0" borderId="0" xfId="0" applyAlignment="1">
      <alignment horizontal="center" vertical="center"/>
    </xf>
    <xf numFmtId="0" fontId="4" fillId="0" borderId="0" xfId="0" applyFont="1" applyAlignment="1">
      <alignment horizontal="justify" vertical="top" wrapText="1"/>
    </xf>
    <xf numFmtId="0" fontId="0" fillId="3" borderId="1" xfId="0" applyFill="1" applyBorder="1" applyAlignment="1">
      <alignment horizontal="center" vertical="center"/>
    </xf>
    <xf numFmtId="0" fontId="6" fillId="0" borderId="0" xfId="0" applyFont="1">
      <alignment vertical="center"/>
    </xf>
    <xf numFmtId="0" fontId="8" fillId="2" borderId="0" xfId="0" applyFont="1" applyFill="1" applyAlignment="1">
      <alignment horizontal="center" vertical="center"/>
    </xf>
    <xf numFmtId="0" fontId="9" fillId="2" borderId="0" xfId="0" applyFont="1" applyFill="1">
      <alignment vertical="center"/>
    </xf>
    <xf numFmtId="0" fontId="10" fillId="0" borderId="0" xfId="0" applyFont="1" applyAlignment="1">
      <alignment horizontal="left" vertical="top" wrapText="1"/>
    </xf>
    <xf numFmtId="0" fontId="11" fillId="0" borderId="0" xfId="0" applyFont="1" applyAlignment="1" applyProtection="1">
      <alignment horizontal="left" vertical="top" wrapText="1"/>
      <protection hidden="1"/>
    </xf>
    <xf numFmtId="0" fontId="11" fillId="0" borderId="0" xfId="0" applyFont="1" applyAlignment="1">
      <alignment horizontal="center" vertical="top" wrapText="1"/>
    </xf>
    <xf numFmtId="0" fontId="11" fillId="0" borderId="0" xfId="0" applyFont="1" applyAlignment="1">
      <alignment horizontal="left" vertical="top" wrapText="1"/>
    </xf>
    <xf numFmtId="0" fontId="11" fillId="0" borderId="0" xfId="0" applyFont="1" applyAlignment="1" applyProtection="1">
      <alignment horizontal="center" vertical="top" wrapText="1"/>
      <protection hidden="1"/>
    </xf>
    <xf numFmtId="0" fontId="12" fillId="0" borderId="0" xfId="0" applyFont="1">
      <alignment vertical="center"/>
    </xf>
    <xf numFmtId="0" fontId="10" fillId="0" borderId="0" xfId="0" applyFont="1" applyAlignment="1" applyProtection="1">
      <alignment horizontal="left" vertical="top" wrapText="1"/>
      <protection hidden="1"/>
    </xf>
    <xf numFmtId="0" fontId="9" fillId="0" borderId="0" xfId="0" applyFont="1" applyAlignment="1">
      <alignment horizontal="left" vertical="top" wrapText="1"/>
    </xf>
    <xf numFmtId="0" fontId="12" fillId="2" borderId="0" xfId="0" applyFont="1" applyFill="1">
      <alignment vertical="center"/>
    </xf>
    <xf numFmtId="0" fontId="9" fillId="2" borderId="0" xfId="0" applyFont="1" applyFill="1" applyAlignment="1">
      <alignment horizontal="justify" vertical="top" wrapText="1"/>
    </xf>
    <xf numFmtId="0" fontId="9" fillId="2" borderId="0" xfId="0" applyFont="1" applyFill="1" applyAlignment="1">
      <alignment vertical="top" wrapText="1"/>
    </xf>
    <xf numFmtId="0" fontId="9" fillId="2" borderId="0" xfId="0" applyFont="1" applyFill="1" applyAlignment="1">
      <alignment horizontal="center" vertical="top" wrapText="1"/>
    </xf>
    <xf numFmtId="0" fontId="11" fillId="2" borderId="0" xfId="0" applyFont="1" applyFill="1" applyAlignment="1" applyProtection="1">
      <alignment horizontal="center" vertical="center"/>
      <protection hidden="1"/>
    </xf>
    <xf numFmtId="0" fontId="12" fillId="2" borderId="0" xfId="0" applyFont="1" applyFill="1" applyProtection="1">
      <alignment vertical="center"/>
      <protection hidden="1"/>
    </xf>
    <xf numFmtId="0" fontId="11" fillId="2" borderId="0" xfId="0" applyFont="1" applyFill="1" applyProtection="1">
      <alignment vertical="center"/>
      <protection hidden="1"/>
    </xf>
    <xf numFmtId="0" fontId="11" fillId="0" borderId="0" xfId="0" applyFont="1" applyAlignment="1" applyProtection="1">
      <alignment horizontal="justify" vertical="top" wrapText="1"/>
      <protection hidden="1"/>
    </xf>
    <xf numFmtId="0" fontId="11" fillId="0" borderId="0" xfId="0" applyFont="1" applyAlignment="1">
      <alignment horizontal="justify" vertical="top" wrapText="1"/>
    </xf>
    <xf numFmtId="0" fontId="10" fillId="0" borderId="0" xfId="0" applyFont="1" applyAlignment="1" applyProtection="1">
      <alignment horizontal="justify" vertical="top" wrapText="1"/>
      <protection hidden="1"/>
    </xf>
    <xf numFmtId="0" fontId="10" fillId="0" borderId="0" xfId="0" applyFont="1" applyAlignment="1">
      <alignment horizontal="justify" vertical="top" wrapText="1"/>
    </xf>
    <xf numFmtId="0" fontId="10" fillId="0" borderId="0" xfId="0" applyFont="1">
      <alignment vertical="center"/>
    </xf>
    <xf numFmtId="0" fontId="10" fillId="0" borderId="0" xfId="0" applyFont="1" applyAlignment="1" applyProtection="1">
      <alignment horizontal="center" vertical="center"/>
      <protection hidden="1"/>
    </xf>
    <xf numFmtId="0" fontId="10" fillId="0" borderId="0" xfId="0" applyFont="1" applyAlignment="1">
      <alignment horizontal="center" vertical="center"/>
    </xf>
    <xf numFmtId="0" fontId="10" fillId="0" borderId="0" xfId="0" applyFont="1" applyProtection="1">
      <alignment vertical="center"/>
      <protection hidden="1"/>
    </xf>
    <xf numFmtId="0" fontId="13" fillId="0" borderId="0" xfId="0" applyFont="1" applyAlignment="1">
      <alignment horizontal="justify" vertical="top" wrapText="1"/>
    </xf>
    <xf numFmtId="0" fontId="13" fillId="0" borderId="0" xfId="0" applyFont="1" applyAlignment="1" applyProtection="1">
      <alignment horizontal="center" vertical="top" wrapText="1"/>
      <protection hidden="1"/>
    </xf>
    <xf numFmtId="0" fontId="14" fillId="0" borderId="0" xfId="0" applyFont="1" applyAlignment="1">
      <alignment horizontal="center" vertical="top" wrapText="1"/>
    </xf>
    <xf numFmtId="0" fontId="11" fillId="0" borderId="0" xfId="0" applyFont="1" applyAlignment="1" applyProtection="1">
      <alignment horizontal="right" vertical="top"/>
      <protection hidden="1"/>
    </xf>
    <xf numFmtId="0" fontId="15" fillId="0" borderId="0" xfId="0" applyFont="1" applyAlignment="1">
      <alignment horizontal="center" vertical="top"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0" fillId="0" borderId="0" xfId="0" applyProtection="1">
      <alignment vertical="center"/>
      <protection hidden="1"/>
    </xf>
    <xf numFmtId="0" fontId="0" fillId="3" borderId="1" xfId="0" applyFill="1" applyBorder="1" applyProtection="1">
      <alignment vertical="center"/>
      <protection hidden="1"/>
    </xf>
    <xf numFmtId="0" fontId="0" fillId="0" borderId="2" xfId="0" applyBorder="1" applyAlignment="1" applyProtection="1">
      <alignment vertical="center"/>
      <protection hidden="1"/>
    </xf>
    <xf numFmtId="0" fontId="0" fillId="0" borderId="3" xfId="0" applyBorder="1" applyAlignment="1" applyProtection="1">
      <alignment vertical="center"/>
      <protection hidden="1"/>
    </xf>
    <xf numFmtId="0" fontId="0" fillId="0" borderId="4" xfId="0" applyBorder="1" applyAlignment="1" applyProtection="1">
      <alignment vertical="center"/>
      <protection hidden="1"/>
    </xf>
    <xf numFmtId="0" fontId="0" fillId="0" borderId="1" xfId="1" applyNumberFormat="1" applyFont="1" applyBorder="1" applyProtection="1">
      <alignment vertical="center"/>
      <protection hidden="1"/>
    </xf>
    <xf numFmtId="0" fontId="0" fillId="0" borderId="1" xfId="0" applyBorder="1" applyProtection="1">
      <alignment vertical="center"/>
      <protection hidden="1"/>
    </xf>
    <xf numFmtId="0" fontId="6" fillId="4" borderId="1" xfId="0" applyFont="1" applyFill="1" applyBorder="1" applyProtection="1">
      <alignment vertical="center"/>
      <protection hidden="1"/>
    </xf>
    <xf numFmtId="0" fontId="0" fillId="4" borderId="1" xfId="0" applyFill="1" applyBorder="1" applyProtection="1">
      <alignment vertical="center"/>
      <protection hidden="1"/>
    </xf>
    <xf numFmtId="41" fontId="0" fillId="0" borderId="1" xfId="0" applyNumberFormat="1" applyFill="1" applyBorder="1" applyProtection="1">
      <alignment vertical="center"/>
      <protection hidden="1"/>
    </xf>
    <xf numFmtId="0" fontId="6" fillId="0" borderId="0" xfId="0" applyFont="1" applyFill="1" applyBorder="1" applyProtection="1">
      <alignment vertical="center"/>
      <protection hidden="1"/>
    </xf>
    <xf numFmtId="0" fontId="6" fillId="3" borderId="1" xfId="0" applyFont="1" applyFill="1" applyBorder="1" applyProtection="1">
      <alignment vertical="center"/>
      <protection hidden="1"/>
    </xf>
    <xf numFmtId="41" fontId="0" fillId="0" borderId="1" xfId="0" applyNumberFormat="1" applyBorder="1" applyProtection="1">
      <alignment vertical="center"/>
      <protection hidden="1"/>
    </xf>
    <xf numFmtId="41" fontId="0" fillId="0" borderId="1" xfId="1" applyFont="1" applyBorder="1" applyProtection="1">
      <alignment vertical="center"/>
      <protection hidden="1"/>
    </xf>
    <xf numFmtId="0" fontId="0" fillId="0" borderId="1" xfId="0" applyBorder="1" applyAlignment="1" applyProtection="1">
      <alignment horizontal="right" vertical="center"/>
      <protection hidden="1"/>
    </xf>
    <xf numFmtId="0" fontId="6" fillId="3" borderId="1" xfId="0" quotePrefix="1" applyFont="1" applyFill="1" applyBorder="1" applyProtection="1">
      <alignment vertical="center"/>
      <protection hidden="1"/>
    </xf>
    <xf numFmtId="0" fontId="0" fillId="0" borderId="2" xfId="0" applyBorder="1" applyProtection="1">
      <alignment vertical="center"/>
      <protection hidden="1"/>
    </xf>
    <xf numFmtId="0" fontId="6" fillId="0" borderId="1" xfId="0" applyFont="1" applyFill="1" applyBorder="1" applyProtection="1">
      <alignment vertical="center"/>
      <protection hidden="1"/>
    </xf>
    <xf numFmtId="0" fontId="0" fillId="0" borderId="0" xfId="0" quotePrefix="1" applyProtection="1">
      <alignment vertical="center"/>
      <protection hidden="1"/>
    </xf>
    <xf numFmtId="0" fontId="6" fillId="0" borderId="0" xfId="0" quotePrefix="1" applyFont="1" applyProtection="1">
      <alignment vertical="center"/>
      <protection hidden="1"/>
    </xf>
    <xf numFmtId="0" fontId="6" fillId="0" borderId="0" xfId="0" applyFont="1" applyProtection="1">
      <alignment vertical="center"/>
      <protection hidden="1"/>
    </xf>
    <xf numFmtId="41" fontId="6" fillId="0" borderId="0" xfId="1" applyFont="1" applyProtection="1">
      <alignment vertical="center"/>
      <protection hidden="1"/>
    </xf>
    <xf numFmtId="41" fontId="0" fillId="0" borderId="0" xfId="0" applyNumberFormat="1" applyProtection="1">
      <alignment vertical="center"/>
      <protection hidden="1"/>
    </xf>
    <xf numFmtId="0" fontId="18" fillId="0" borderId="1" xfId="1" applyNumberFormat="1" applyFont="1" applyBorder="1">
      <alignment vertical="center"/>
    </xf>
    <xf numFmtId="0" fontId="18" fillId="0" borderId="1" xfId="0" applyFont="1" applyBorder="1">
      <alignment vertical="center"/>
    </xf>
    <xf numFmtId="41" fontId="18" fillId="0" borderId="1" xfId="1" applyFont="1" applyBorder="1">
      <alignment vertical="center"/>
    </xf>
    <xf numFmtId="0" fontId="18" fillId="0" borderId="1" xfId="0" applyFont="1" applyBorder="1" applyAlignment="1">
      <alignment horizontal="right" vertical="center"/>
    </xf>
    <xf numFmtId="0" fontId="6" fillId="0" borderId="0" xfId="2">
      <alignment vertical="center"/>
    </xf>
    <xf numFmtId="0" fontId="18" fillId="0" borderId="1" xfId="0" applyFont="1" applyFill="1" applyBorder="1" applyAlignment="1">
      <alignment horizontal="center" vertical="center"/>
    </xf>
    <xf numFmtId="0" fontId="6" fillId="0" borderId="5" xfId="0" applyFont="1" applyBorder="1" applyAlignment="1">
      <alignment horizontal="left" vertical="center" wrapText="1"/>
    </xf>
    <xf numFmtId="0" fontId="0" fillId="0" borderId="5" xfId="0" applyBorder="1" applyAlignment="1">
      <alignment horizontal="left" vertical="center"/>
    </xf>
    <xf numFmtId="0" fontId="6" fillId="0" borderId="2" xfId="0" applyFont="1"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20" fillId="0" borderId="2" xfId="0" applyFont="1" applyBorder="1" applyAlignment="1">
      <alignment horizontal="left" vertical="center"/>
    </xf>
    <xf numFmtId="0" fontId="20" fillId="0" borderId="3" xfId="0" applyFont="1" applyBorder="1" applyAlignment="1">
      <alignment horizontal="left" vertical="center"/>
    </xf>
    <xf numFmtId="0" fontId="20"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 xfId="0" applyFill="1" applyBorder="1" applyAlignment="1">
      <alignment horizontal="center" vertical="center"/>
    </xf>
    <xf numFmtId="0" fontId="0" fillId="0" borderId="2" xfId="0" applyBorder="1" applyAlignment="1">
      <alignment horizontal="left" vertical="center"/>
    </xf>
    <xf numFmtId="0" fontId="0" fillId="0" borderId="2" xfId="0" applyBorder="1" applyAlignment="1" applyProtection="1">
      <alignment horizontal="left" vertical="center" wrapText="1"/>
      <protection hidden="1"/>
    </xf>
    <xf numFmtId="0" fontId="0" fillId="0" borderId="3"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0" fontId="0" fillId="0" borderId="3" xfId="0" applyBorder="1" applyAlignment="1" applyProtection="1">
      <alignment horizontal="left" vertical="center"/>
      <protection hidden="1"/>
    </xf>
    <xf numFmtId="0" fontId="0" fillId="0" borderId="4" xfId="0" applyBorder="1" applyAlignment="1" applyProtection="1">
      <alignment horizontal="left" vertical="center"/>
      <protection hidden="1"/>
    </xf>
    <xf numFmtId="0" fontId="0" fillId="0" borderId="2" xfId="0" applyBorder="1" applyAlignment="1" applyProtection="1">
      <alignment horizontal="left" vertical="center"/>
      <protection hidden="1"/>
    </xf>
    <xf numFmtId="0" fontId="0" fillId="3" borderId="1" xfId="0" applyFill="1" applyBorder="1" applyAlignment="1" applyProtection="1">
      <alignment horizontal="center" vertical="center"/>
      <protection hidden="1"/>
    </xf>
    <xf numFmtId="0" fontId="0" fillId="3" borderId="2" xfId="0" applyFill="1" applyBorder="1" applyAlignment="1" applyProtection="1">
      <alignment horizontal="center" vertical="center"/>
      <protection hidden="1"/>
    </xf>
    <xf numFmtId="0" fontId="0" fillId="3" borderId="3" xfId="0" applyFill="1" applyBorder="1" applyAlignment="1" applyProtection="1">
      <alignment horizontal="center" vertical="center"/>
      <protection hidden="1"/>
    </xf>
    <xf numFmtId="0" fontId="0" fillId="3" borderId="4" xfId="0" applyFill="1" applyBorder="1" applyAlignment="1" applyProtection="1">
      <alignment horizontal="center" vertical="center"/>
      <protection hidden="1"/>
    </xf>
  </cellXfs>
  <cellStyles count="3">
    <cellStyle name="쉼표 [0]" xfId="1" builtinId="6"/>
    <cellStyle name="표준" xfId="0" builtinId="0"/>
    <cellStyle name="표준 2" xfId="2" xr:uid="{F84D1572-469B-4CD6-A5A0-2ECCEE4E8674}"/>
  </cellStyles>
  <dxfs count="1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1000125</xdr:colOff>
      <xdr:row>1</xdr:row>
      <xdr:rowOff>133350</xdr:rowOff>
    </xdr:to>
    <xdr:sp macro="" textlink="">
      <xdr:nvSpPr>
        <xdr:cNvPr id="2" name="직사각형 1">
          <a:extLst>
            <a:ext uri="{FF2B5EF4-FFF2-40B4-BE49-F238E27FC236}">
              <a16:creationId xmlns:a16="http://schemas.microsoft.com/office/drawing/2014/main" id="{5405A981-6E82-459F-8ED5-08BB3843E4BF}"/>
            </a:ext>
          </a:extLst>
        </xdr:cNvPr>
        <xdr:cNvSpPr/>
      </xdr:nvSpPr>
      <xdr:spPr>
        <a:xfrm>
          <a:off x="19050" y="19050"/>
          <a:ext cx="981075" cy="32385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ko-KR" altLang="en-US" sz="1100">
              <a:solidFill>
                <a:sysClr val="windowText" lastClr="000000"/>
              </a:solidFill>
            </a:rPr>
            <a:t>업체제출용</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0</xdr:row>
      <xdr:rowOff>38100</xdr:rowOff>
    </xdr:from>
    <xdr:to>
      <xdr:col>0</xdr:col>
      <xdr:colOff>1028700</xdr:colOff>
      <xdr:row>1</xdr:row>
      <xdr:rowOff>152400</xdr:rowOff>
    </xdr:to>
    <xdr:sp macro="" textlink="">
      <xdr:nvSpPr>
        <xdr:cNvPr id="2" name="직사각형 1">
          <a:extLst>
            <a:ext uri="{FF2B5EF4-FFF2-40B4-BE49-F238E27FC236}">
              <a16:creationId xmlns:a16="http://schemas.microsoft.com/office/drawing/2014/main" id="{3ED603DC-48DB-4A5E-AC3A-BB021F613419}"/>
            </a:ext>
          </a:extLst>
        </xdr:cNvPr>
        <xdr:cNvSpPr/>
      </xdr:nvSpPr>
      <xdr:spPr>
        <a:xfrm>
          <a:off x="47625" y="38100"/>
          <a:ext cx="981075" cy="32385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ko-KR" altLang="en-US" sz="1100">
              <a:solidFill>
                <a:sysClr val="windowText" lastClr="000000"/>
              </a:solidFill>
            </a:rPr>
            <a:t>공사교부용</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11</xdr:col>
      <xdr:colOff>387973</xdr:colOff>
      <xdr:row>27</xdr:row>
      <xdr:rowOff>187574</xdr:rowOff>
    </xdr:to>
    <xdr:pic>
      <xdr:nvPicPr>
        <xdr:cNvPr id="2" name="그림 1">
          <a:extLst>
            <a:ext uri="{FF2B5EF4-FFF2-40B4-BE49-F238E27FC236}">
              <a16:creationId xmlns:a16="http://schemas.microsoft.com/office/drawing/2014/main" id="{15F3BF7D-1FB9-D5C5-1C52-93E457F4B1D8}"/>
            </a:ext>
          </a:extLst>
        </xdr:cNvPr>
        <xdr:cNvPicPr>
          <a:picLocks noChangeAspect="1"/>
        </xdr:cNvPicPr>
      </xdr:nvPicPr>
      <xdr:blipFill>
        <a:blip xmlns:r="http://schemas.openxmlformats.org/officeDocument/2006/relationships" r:embed="rId1"/>
        <a:stretch>
          <a:fillRect/>
        </a:stretch>
      </xdr:blipFill>
      <xdr:spPr>
        <a:xfrm>
          <a:off x="0" y="637442"/>
          <a:ext cx="7964011" cy="5287113"/>
        </a:xfrm>
        <a:prstGeom prst="rect">
          <a:avLst/>
        </a:prstGeom>
      </xdr:spPr>
    </xdr:pic>
    <xdr:clientData/>
  </xdr:twoCellAnchor>
  <xdr:twoCellAnchor editAs="oneCell">
    <xdr:from>
      <xdr:col>0</xdr:col>
      <xdr:colOff>0</xdr:colOff>
      <xdr:row>28</xdr:row>
      <xdr:rowOff>0</xdr:rowOff>
    </xdr:from>
    <xdr:to>
      <xdr:col>11</xdr:col>
      <xdr:colOff>435605</xdr:colOff>
      <xdr:row>52</xdr:row>
      <xdr:rowOff>168522</xdr:rowOff>
    </xdr:to>
    <xdr:pic>
      <xdr:nvPicPr>
        <xdr:cNvPr id="4" name="그림 3">
          <a:extLst>
            <a:ext uri="{FF2B5EF4-FFF2-40B4-BE49-F238E27FC236}">
              <a16:creationId xmlns:a16="http://schemas.microsoft.com/office/drawing/2014/main" id="{A7317671-C333-9981-2AEE-E61EF73C6FF1}"/>
            </a:ext>
          </a:extLst>
        </xdr:cNvPr>
        <xdr:cNvPicPr>
          <a:picLocks noChangeAspect="1"/>
        </xdr:cNvPicPr>
      </xdr:nvPicPr>
      <xdr:blipFill>
        <a:blip xmlns:r="http://schemas.openxmlformats.org/officeDocument/2006/relationships" r:embed="rId2"/>
        <a:stretch>
          <a:fillRect/>
        </a:stretch>
      </xdr:blipFill>
      <xdr:spPr>
        <a:xfrm>
          <a:off x="0" y="5949462"/>
          <a:ext cx="8011643" cy="5268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222250</xdr:colOff>
      <xdr:row>0</xdr:row>
      <xdr:rowOff>63500</xdr:rowOff>
    </xdr:from>
    <xdr:to>
      <xdr:col>8</xdr:col>
      <xdr:colOff>413542</xdr:colOff>
      <xdr:row>38</xdr:row>
      <xdr:rowOff>121769</xdr:rowOff>
    </xdr:to>
    <xdr:pic>
      <xdr:nvPicPr>
        <xdr:cNvPr id="2" name="그림 1">
          <a:extLst>
            <a:ext uri="{FF2B5EF4-FFF2-40B4-BE49-F238E27FC236}">
              <a16:creationId xmlns:a16="http://schemas.microsoft.com/office/drawing/2014/main" id="{29BE44FF-C813-4B9F-BA7C-4779E92C5042}"/>
            </a:ext>
          </a:extLst>
        </xdr:cNvPr>
        <xdr:cNvPicPr>
          <a:picLocks noChangeAspect="1"/>
        </xdr:cNvPicPr>
      </xdr:nvPicPr>
      <xdr:blipFill>
        <a:blip xmlns:r="http://schemas.openxmlformats.org/officeDocument/2006/relationships" r:embed="rId1"/>
        <a:stretch>
          <a:fillRect/>
        </a:stretch>
      </xdr:blipFill>
      <xdr:spPr>
        <a:xfrm>
          <a:off x="222250" y="63500"/>
          <a:ext cx="5652292" cy="7900519"/>
        </a:xfrm>
        <a:prstGeom prst="rect">
          <a:avLst/>
        </a:prstGeom>
      </xdr:spPr>
    </xdr:pic>
    <xdr:clientData/>
  </xdr:twoCellAnchor>
  <xdr:twoCellAnchor editAs="oneCell">
    <xdr:from>
      <xdr:col>0</xdr:col>
      <xdr:colOff>254000</xdr:colOff>
      <xdr:row>40</xdr:row>
      <xdr:rowOff>0</xdr:rowOff>
    </xdr:from>
    <xdr:to>
      <xdr:col>8</xdr:col>
      <xdr:colOff>388134</xdr:colOff>
      <xdr:row>77</xdr:row>
      <xdr:rowOff>153503</xdr:rowOff>
    </xdr:to>
    <xdr:pic>
      <xdr:nvPicPr>
        <xdr:cNvPr id="3" name="그림 2">
          <a:extLst>
            <a:ext uri="{FF2B5EF4-FFF2-40B4-BE49-F238E27FC236}">
              <a16:creationId xmlns:a16="http://schemas.microsoft.com/office/drawing/2014/main" id="{EE2EAB33-F78E-44D7-AAE5-DAF2DF4E6417}"/>
            </a:ext>
          </a:extLst>
        </xdr:cNvPr>
        <xdr:cNvPicPr>
          <a:picLocks noChangeAspect="1"/>
        </xdr:cNvPicPr>
      </xdr:nvPicPr>
      <xdr:blipFill>
        <a:blip xmlns:r="http://schemas.openxmlformats.org/officeDocument/2006/relationships" r:embed="rId2"/>
        <a:stretch>
          <a:fillRect/>
        </a:stretch>
      </xdr:blipFill>
      <xdr:spPr>
        <a:xfrm>
          <a:off x="254000" y="8255000"/>
          <a:ext cx="5595134" cy="77893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667985</xdr:colOff>
      <xdr:row>36</xdr:row>
      <xdr:rowOff>190500</xdr:rowOff>
    </xdr:to>
    <xdr:pic>
      <xdr:nvPicPr>
        <xdr:cNvPr id="4" name="그림 3">
          <a:extLst>
            <a:ext uri="{FF2B5EF4-FFF2-40B4-BE49-F238E27FC236}">
              <a16:creationId xmlns:a16="http://schemas.microsoft.com/office/drawing/2014/main" id="{27E8A724-3951-2866-167B-DF13F120CBE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468585" cy="7734300"/>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a:ln>
        <a:ln w="12700" cap="flat" cmpd="sng" algn="ctr">
          <a:solidFill>
            <a:schemeClr val="phClr"/>
          </a:solidFill>
          <a:prstDash val="solid"/>
          <a:miter/>
        </a:ln>
        <a:ln w="19050" cap="flat" cmpd="sng" algn="ctr">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62927-4943-47B0-A295-95B80C1E651C}">
  <dimension ref="A1:I10"/>
  <sheetViews>
    <sheetView view="pageBreakPreview" zoomScaleNormal="100" zoomScaleSheetLayoutView="100" workbookViewId="0">
      <selection activeCell="H14" sqref="H14"/>
    </sheetView>
  </sheetViews>
  <sheetFormatPr defaultRowHeight="16.5" x14ac:dyDescent="0.3"/>
  <cols>
    <col min="1" max="1" width="15.125" bestFit="1" customWidth="1"/>
    <col min="2" max="2" width="5" customWidth="1"/>
    <col min="3" max="3" width="5.5" customWidth="1"/>
    <col min="4" max="4" width="5.625" customWidth="1"/>
    <col min="5" max="5" width="5.375" customWidth="1"/>
    <col min="7" max="7" width="15.125" bestFit="1" customWidth="1"/>
    <col min="8" max="8" width="45.625" bestFit="1" customWidth="1"/>
    <col min="9" max="9" width="13.125" customWidth="1"/>
  </cols>
  <sheetData>
    <row r="1" spans="1:9" ht="33" customHeight="1" x14ac:dyDescent="0.3">
      <c r="A1" s="8" t="s">
        <v>76</v>
      </c>
      <c r="B1" s="78" t="s">
        <v>197</v>
      </c>
      <c r="C1" s="79"/>
      <c r="D1" s="79"/>
      <c r="E1" s="79"/>
      <c r="F1" s="79"/>
      <c r="G1" s="79"/>
      <c r="H1" s="80"/>
    </row>
    <row r="2" spans="1:9" ht="33" customHeight="1" x14ac:dyDescent="0.3">
      <c r="A2" s="81" t="s">
        <v>67</v>
      </c>
      <c r="B2" s="82"/>
      <c r="C2" s="82"/>
      <c r="D2" s="82"/>
      <c r="E2" s="82"/>
      <c r="F2" s="83"/>
      <c r="G2" s="84" t="s">
        <v>88</v>
      </c>
      <c r="H2" s="84"/>
    </row>
    <row r="3" spans="1:9" ht="33" customHeight="1" x14ac:dyDescent="0.3">
      <c r="A3" s="8" t="s">
        <v>92</v>
      </c>
      <c r="B3" s="85" t="s">
        <v>55</v>
      </c>
      <c r="C3" s="74"/>
      <c r="D3" s="74"/>
      <c r="E3" s="74"/>
      <c r="F3" s="75"/>
      <c r="G3" s="8" t="s">
        <v>92</v>
      </c>
      <c r="H3" s="65"/>
      <c r="I3" s="9"/>
    </row>
    <row r="4" spans="1:9" ht="33" customHeight="1" x14ac:dyDescent="0.3">
      <c r="A4" s="8" t="s">
        <v>97</v>
      </c>
      <c r="B4" s="85" t="s">
        <v>78</v>
      </c>
      <c r="C4" s="74"/>
      <c r="D4" s="74"/>
      <c r="E4" s="74"/>
      <c r="F4" s="75"/>
      <c r="G4" s="8" t="s">
        <v>97</v>
      </c>
      <c r="H4" s="66"/>
      <c r="I4" s="9"/>
    </row>
    <row r="5" spans="1:9" ht="33" customHeight="1" x14ac:dyDescent="0.3">
      <c r="A5" s="8" t="s">
        <v>96</v>
      </c>
      <c r="B5" s="85" t="s">
        <v>47</v>
      </c>
      <c r="C5" s="74"/>
      <c r="D5" s="74"/>
      <c r="E5" s="74"/>
      <c r="F5" s="75"/>
      <c r="G5" s="8" t="s">
        <v>96</v>
      </c>
      <c r="H5" s="66"/>
    </row>
    <row r="6" spans="1:9" ht="33" customHeight="1" x14ac:dyDescent="0.3">
      <c r="A6" s="8" t="s">
        <v>89</v>
      </c>
      <c r="B6" s="73" t="s">
        <v>196</v>
      </c>
      <c r="C6" s="74"/>
      <c r="D6" s="74"/>
      <c r="E6" s="74"/>
      <c r="F6" s="75"/>
      <c r="G6" s="8" t="s">
        <v>68</v>
      </c>
      <c r="H6" s="66"/>
      <c r="I6" s="9"/>
    </row>
    <row r="7" spans="1:9" ht="33" customHeight="1" x14ac:dyDescent="0.3">
      <c r="A7" s="8" t="s">
        <v>90</v>
      </c>
      <c r="B7" s="73" t="s">
        <v>195</v>
      </c>
      <c r="C7" s="76"/>
      <c r="D7" s="76"/>
      <c r="E7" s="76"/>
      <c r="F7" s="77"/>
      <c r="G7" s="41" t="s">
        <v>164</v>
      </c>
      <c r="H7" s="67"/>
      <c r="I7" s="9"/>
    </row>
    <row r="8" spans="1:9" ht="33" customHeight="1" x14ac:dyDescent="0.3">
      <c r="A8" s="68">
        <v>2026</v>
      </c>
      <c r="B8" s="1" t="s">
        <v>71</v>
      </c>
      <c r="C8" s="68">
        <v>4</v>
      </c>
      <c r="D8" s="1" t="s">
        <v>73</v>
      </c>
      <c r="E8" s="68">
        <v>0</v>
      </c>
      <c r="F8" s="1" t="s">
        <v>65</v>
      </c>
      <c r="G8" s="41" t="s">
        <v>175</v>
      </c>
      <c r="H8" s="67"/>
    </row>
    <row r="9" spans="1:9" ht="33" customHeight="1" x14ac:dyDescent="0.3">
      <c r="A9" s="40" t="s">
        <v>186</v>
      </c>
      <c r="B9" s="70" t="s">
        <v>187</v>
      </c>
      <c r="C9" s="70"/>
      <c r="D9" s="70"/>
      <c r="E9" s="70"/>
      <c r="F9" s="70"/>
      <c r="G9" s="41" t="str">
        <f>IF(B9="물품","납품기한",IF(B9="공사&amp;용역","계약기간",""))</f>
        <v>계약기간</v>
      </c>
      <c r="H9" s="67" t="s">
        <v>198</v>
      </c>
    </row>
    <row r="10" spans="1:9" ht="51" customHeight="1" x14ac:dyDescent="0.3">
      <c r="A10" s="71" t="s">
        <v>194</v>
      </c>
      <c r="B10" s="72"/>
      <c r="C10" s="72"/>
      <c r="D10" s="72"/>
      <c r="E10" s="72"/>
      <c r="F10" s="72"/>
      <c r="G10" s="72"/>
      <c r="H10" s="72"/>
    </row>
  </sheetData>
  <mergeCells count="10">
    <mergeCell ref="B9:F9"/>
    <mergeCell ref="A10:H10"/>
    <mergeCell ref="B6:F6"/>
    <mergeCell ref="B7:F7"/>
    <mergeCell ref="B1:H1"/>
    <mergeCell ref="A2:F2"/>
    <mergeCell ref="G2:H2"/>
    <mergeCell ref="B3:F3"/>
    <mergeCell ref="B4:F4"/>
    <mergeCell ref="B5:F5"/>
  </mergeCells>
  <phoneticPr fontId="5" type="noConversion"/>
  <conditionalFormatting sqref="A8:A9">
    <cfRule type="expression" dxfId="16" priority="13">
      <formula>NOT($A$8&lt;&gt;"")</formula>
    </cfRule>
  </conditionalFormatting>
  <conditionalFormatting sqref="B3:F3">
    <cfRule type="expression" dxfId="15" priority="10">
      <formula>NOT($B$3&lt;&gt;"")</formula>
    </cfRule>
  </conditionalFormatting>
  <conditionalFormatting sqref="B4:F4">
    <cfRule type="expression" dxfId="14" priority="9">
      <formula>NOT($B$4&lt;&gt;"")</formula>
    </cfRule>
  </conditionalFormatting>
  <conditionalFormatting sqref="B5:F5">
    <cfRule type="expression" dxfId="13" priority="8">
      <formula>NOT($B$5&lt;&gt;"")</formula>
    </cfRule>
  </conditionalFormatting>
  <conditionalFormatting sqref="B6:F6">
    <cfRule type="expression" dxfId="12" priority="7">
      <formula>NOT($B$6&lt;&gt;"")</formula>
    </cfRule>
  </conditionalFormatting>
  <conditionalFormatting sqref="B7:F7">
    <cfRule type="expression" dxfId="11" priority="6">
      <formula>NOT($B$7&lt;&gt;"")</formula>
    </cfRule>
  </conditionalFormatting>
  <conditionalFormatting sqref="B9:F9">
    <cfRule type="expression" dxfId="10" priority="2">
      <formula>NOT($B$9&lt;&gt;"")</formula>
    </cfRule>
  </conditionalFormatting>
  <conditionalFormatting sqref="B1:H1">
    <cfRule type="expression" dxfId="9" priority="18">
      <formula>NOT($B$1&lt;&gt;"")</formula>
    </cfRule>
  </conditionalFormatting>
  <conditionalFormatting sqref="C8">
    <cfRule type="expression" dxfId="8" priority="12">
      <formula>NOT($C$8&lt;&gt;"")</formula>
    </cfRule>
  </conditionalFormatting>
  <conditionalFormatting sqref="E8">
    <cfRule type="expression" dxfId="7" priority="11">
      <formula>NOT($E$8&lt;&gt;"")</formula>
    </cfRule>
  </conditionalFormatting>
  <conditionalFormatting sqref="H3">
    <cfRule type="expression" dxfId="6" priority="17">
      <formula>NOT($H$3&lt;&gt;"")</formula>
    </cfRule>
  </conditionalFormatting>
  <conditionalFormatting sqref="H4">
    <cfRule type="expression" dxfId="5" priority="16">
      <formula>NOT($H$4&lt;&gt;"")</formula>
    </cfRule>
  </conditionalFormatting>
  <conditionalFormatting sqref="H5">
    <cfRule type="expression" dxfId="4" priority="15">
      <formula>NOT($H$5&lt;&gt;"")</formula>
    </cfRule>
  </conditionalFormatting>
  <conditionalFormatting sqref="H6">
    <cfRule type="expression" dxfId="3" priority="14">
      <formula>NOT($H$6&lt;&gt;"")</formula>
    </cfRule>
  </conditionalFormatting>
  <conditionalFormatting sqref="H7">
    <cfRule type="expression" dxfId="2" priority="5">
      <formula>NOT($H$7&lt;&gt;"")</formula>
    </cfRule>
  </conditionalFormatting>
  <conditionalFormatting sqref="H8:H9">
    <cfRule type="expression" dxfId="1" priority="4">
      <formula>NOT($H$8&lt;&gt;"")</formula>
    </cfRule>
  </conditionalFormatting>
  <conditionalFormatting sqref="H9">
    <cfRule type="expression" dxfId="0" priority="1">
      <formula>AND($B$9&lt;&gt;"",NOT($H$9&lt;&gt;""))</formula>
    </cfRule>
  </conditionalFormatting>
  <dataValidations count="1">
    <dataValidation type="list" allowBlank="1" showInputMessage="1" showErrorMessage="1" sqref="B9:F9" xr:uid="{86F06517-DE98-4024-9565-E8F43DA16E56}">
      <formula1>"물품,공사&amp;용역"</formula1>
    </dataValidation>
  </dataValidations>
  <pageMargins left="0.7" right="0.7" top="0.75" bottom="0.75" header="0.3" footer="0.3"/>
  <pageSetup paperSize="9"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76"/>
  <sheetViews>
    <sheetView workbookViewId="0">
      <selection activeCell="B80" sqref="B80"/>
    </sheetView>
  </sheetViews>
  <sheetFormatPr defaultColWidth="9" defaultRowHeight="16.5" outlineLevelRow="2" x14ac:dyDescent="0.3"/>
  <cols>
    <col min="1" max="1" width="15.125" style="42" bestFit="1" customWidth="1"/>
    <col min="2" max="4" width="6.375" style="42" customWidth="1"/>
    <col min="5" max="5" width="20.875" style="42" customWidth="1"/>
    <col min="6" max="6" width="6.375" style="42" customWidth="1"/>
    <col min="7" max="7" width="15.125" style="42" bestFit="1" customWidth="1"/>
    <col min="8" max="8" width="42.875" style="42" customWidth="1"/>
    <col min="9" max="9" width="16" style="42" customWidth="1"/>
    <col min="10" max="10" width="26.75" style="42" customWidth="1"/>
    <col min="11" max="11" width="16.625" style="42" customWidth="1"/>
    <col min="12" max="16384" width="9" style="42"/>
  </cols>
  <sheetData>
    <row r="1" spans="1:11" ht="29.25" customHeight="1" x14ac:dyDescent="0.3">
      <c r="A1" s="43" t="s">
        <v>76</v>
      </c>
      <c r="B1" s="91" t="str">
        <f>IF(기본정보!B1&lt;&gt;"",기본정보!B1,"")</f>
        <v>한국가스기술공사 2026년 SNS 채널 운영 용역</v>
      </c>
      <c r="C1" s="89"/>
      <c r="D1" s="89"/>
      <c r="E1" s="89"/>
      <c r="F1" s="89"/>
      <c r="G1" s="89"/>
      <c r="H1" s="90"/>
    </row>
    <row r="2" spans="1:11" ht="29.25" customHeight="1" x14ac:dyDescent="0.3">
      <c r="A2" s="93" t="s">
        <v>67</v>
      </c>
      <c r="B2" s="94"/>
      <c r="C2" s="94"/>
      <c r="D2" s="94"/>
      <c r="E2" s="94"/>
      <c r="F2" s="95"/>
      <c r="G2" s="92" t="s">
        <v>88</v>
      </c>
      <c r="H2" s="92"/>
    </row>
    <row r="3" spans="1:11" ht="29.25" customHeight="1" x14ac:dyDescent="0.3">
      <c r="A3" s="43" t="s">
        <v>92</v>
      </c>
      <c r="B3" s="44" t="str">
        <f>IF(기본정보!B3&lt;&gt;"",기본정보!B3,"")</f>
        <v>㈜한국가스기술공사</v>
      </c>
      <c r="C3" s="45"/>
      <c r="D3" s="45"/>
      <c r="E3" s="45"/>
      <c r="F3" s="46"/>
      <c r="G3" s="43" t="s">
        <v>92</v>
      </c>
      <c r="H3" s="47" t="str">
        <f>IF(기본정보!H3&lt;&gt;"",기본정보!H3,"")</f>
        <v/>
      </c>
    </row>
    <row r="4" spans="1:11" ht="29.25" customHeight="1" x14ac:dyDescent="0.3">
      <c r="A4" s="43" t="s">
        <v>97</v>
      </c>
      <c r="B4" s="91" t="str">
        <f>IF(기본정보!B4&lt;&gt;"",기본정보!B4,"")</f>
        <v>138-81-08704</v>
      </c>
      <c r="C4" s="89"/>
      <c r="D4" s="89"/>
      <c r="E4" s="89"/>
      <c r="F4" s="90"/>
      <c r="G4" s="43" t="s">
        <v>97</v>
      </c>
      <c r="H4" s="48" t="str">
        <f>IF(기본정보!H4&lt;&gt;"",기본정보!H4,"")</f>
        <v/>
      </c>
    </row>
    <row r="5" spans="1:11" ht="29.25" customHeight="1" x14ac:dyDescent="0.3">
      <c r="A5" s="43" t="s">
        <v>96</v>
      </c>
      <c r="B5" s="91" t="str">
        <f>IF(기본정보!B5&lt;&gt;"",기본정보!B5,"")</f>
        <v>대전광역시 유성구 대덕대로 1227</v>
      </c>
      <c r="C5" s="89"/>
      <c r="D5" s="89"/>
      <c r="E5" s="89"/>
      <c r="F5" s="90"/>
      <c r="G5" s="43" t="s">
        <v>96</v>
      </c>
      <c r="H5" s="48" t="str">
        <f>IF(기본정보!H5&lt;&gt;"",기본정보!H5,"")</f>
        <v/>
      </c>
      <c r="I5" s="49" t="s">
        <v>186</v>
      </c>
      <c r="J5" s="48" t="str">
        <f>기본정보!B9</f>
        <v>공사&amp;용역</v>
      </c>
    </row>
    <row r="6" spans="1:11" ht="29.25" customHeight="1" x14ac:dyDescent="0.3">
      <c r="A6" s="43" t="s">
        <v>89</v>
      </c>
      <c r="B6" s="86" t="str">
        <f>IF(기본정보!B6&lt;&gt;"",기본정보!B6,"")</f>
        <v>사장직무대행 사내이사</v>
      </c>
      <c r="C6" s="89"/>
      <c r="D6" s="89"/>
      <c r="E6" s="89"/>
      <c r="F6" s="90"/>
      <c r="G6" s="43" t="s">
        <v>68</v>
      </c>
      <c r="H6" s="48" t="str">
        <f>IF(기본정보!H6&lt;&gt;"",기본정보!H6,"")</f>
        <v/>
      </c>
      <c r="I6" s="50" t="str">
        <f>IF(J5="물품","납품기한",IF(J5="공사&amp;용역","계약기간",""))</f>
        <v>계약기간</v>
      </c>
      <c r="J6" s="51" t="str">
        <f>기본정보!H9</f>
        <v>계약체결일로부터 1년</v>
      </c>
      <c r="K6" s="52"/>
    </row>
    <row r="7" spans="1:11" ht="29.25" customHeight="1" x14ac:dyDescent="0.3">
      <c r="A7" s="43" t="s">
        <v>90</v>
      </c>
      <c r="B7" s="86" t="str">
        <f>IF(기본정보!B7&lt;&gt;"",기본정보!B7,"")</f>
        <v>홍  광  희</v>
      </c>
      <c r="C7" s="87"/>
      <c r="D7" s="87"/>
      <c r="E7" s="87"/>
      <c r="F7" s="88"/>
      <c r="G7" s="53" t="s">
        <v>164</v>
      </c>
      <c r="H7" s="54">
        <f>기본정보!H7</f>
        <v>0</v>
      </c>
      <c r="I7" s="43" t="s">
        <v>175</v>
      </c>
      <c r="J7" s="55">
        <f>기본정보!H8</f>
        <v>0</v>
      </c>
    </row>
    <row r="8" spans="1:11" ht="29.25" customHeight="1" x14ac:dyDescent="0.3">
      <c r="A8" s="56">
        <f>기본정보!A8</f>
        <v>2026</v>
      </c>
      <c r="B8" s="57" t="s">
        <v>190</v>
      </c>
      <c r="C8" s="56">
        <f>기본정보!C8</f>
        <v>4</v>
      </c>
      <c r="D8" s="57" t="s">
        <v>191</v>
      </c>
      <c r="E8" s="56">
        <f>기본정보!E8</f>
        <v>0</v>
      </c>
      <c r="F8" s="57" t="s">
        <v>192</v>
      </c>
      <c r="G8" s="53" t="s">
        <v>165</v>
      </c>
      <c r="H8" s="58" t="str">
        <f>NUMBERSTRING(H7,1)</f>
        <v>영</v>
      </c>
      <c r="I8" s="53" t="s">
        <v>176</v>
      </c>
      <c r="J8" s="59" t="str">
        <f>NUMBERSTRING(J7,1)</f>
        <v>영</v>
      </c>
      <c r="K8" s="52"/>
    </row>
    <row r="9" spans="1:11" outlineLevel="1" x14ac:dyDescent="0.3"/>
    <row r="10" spans="1:11" outlineLevel="2" x14ac:dyDescent="0.3">
      <c r="A10" s="42" t="s">
        <v>56</v>
      </c>
    </row>
    <row r="11" spans="1:11" outlineLevel="2" x14ac:dyDescent="0.3">
      <c r="A11" s="60" t="s">
        <v>75</v>
      </c>
    </row>
    <row r="12" spans="1:11" outlineLevel="2" x14ac:dyDescent="0.3">
      <c r="A12" s="60" t="s">
        <v>64</v>
      </c>
    </row>
    <row r="13" spans="1:11" outlineLevel="2" x14ac:dyDescent="0.3">
      <c r="A13" s="42" t="s">
        <v>70</v>
      </c>
    </row>
    <row r="14" spans="1:11" outlineLevel="2" x14ac:dyDescent="0.3">
      <c r="A14" s="42" t="s">
        <v>36</v>
      </c>
    </row>
    <row r="15" spans="1:11" outlineLevel="1" x14ac:dyDescent="0.3"/>
    <row r="16" spans="1:11" outlineLevel="2" x14ac:dyDescent="0.3">
      <c r="A16" s="42" t="s">
        <v>77</v>
      </c>
    </row>
    <row r="17" spans="1:1" outlineLevel="2" x14ac:dyDescent="0.3">
      <c r="A17" s="60" t="s">
        <v>75</v>
      </c>
    </row>
    <row r="18" spans="1:1" outlineLevel="2" x14ac:dyDescent="0.3">
      <c r="A18" s="60" t="s">
        <v>64</v>
      </c>
    </row>
    <row r="19" spans="1:1" outlineLevel="2" x14ac:dyDescent="0.3">
      <c r="A19" s="42" t="s">
        <v>15</v>
      </c>
    </row>
    <row r="20" spans="1:1" outlineLevel="2" x14ac:dyDescent="0.3">
      <c r="A20" s="61" t="s">
        <v>150</v>
      </c>
    </row>
    <row r="21" spans="1:1" outlineLevel="2" x14ac:dyDescent="0.3">
      <c r="A21" s="42" t="s">
        <v>72</v>
      </c>
    </row>
    <row r="22" spans="1:1" outlineLevel="1" x14ac:dyDescent="0.3"/>
    <row r="23" spans="1:1" outlineLevel="2" x14ac:dyDescent="0.3">
      <c r="A23" s="42" t="s">
        <v>59</v>
      </c>
    </row>
    <row r="24" spans="1:1" outlineLevel="2" x14ac:dyDescent="0.3">
      <c r="A24" s="60" t="s">
        <v>75</v>
      </c>
    </row>
    <row r="25" spans="1:1" outlineLevel="2" x14ac:dyDescent="0.3">
      <c r="A25" s="60" t="s">
        <v>64</v>
      </c>
    </row>
    <row r="26" spans="1:1" outlineLevel="2" x14ac:dyDescent="0.3">
      <c r="A26" s="42" t="s">
        <v>49</v>
      </c>
    </row>
    <row r="27" spans="1:1" outlineLevel="2" x14ac:dyDescent="0.3">
      <c r="A27" s="60" t="s">
        <v>66</v>
      </c>
    </row>
    <row r="28" spans="1:1" outlineLevel="2" x14ac:dyDescent="0.3">
      <c r="A28" s="42" t="s">
        <v>94</v>
      </c>
    </row>
    <row r="29" spans="1:1" outlineLevel="1" x14ac:dyDescent="0.3"/>
    <row r="30" spans="1:1" outlineLevel="2" x14ac:dyDescent="0.3">
      <c r="A30" s="60" t="s">
        <v>75</v>
      </c>
    </row>
    <row r="31" spans="1:1" outlineLevel="2" x14ac:dyDescent="0.3">
      <c r="A31" s="62" t="s">
        <v>147</v>
      </c>
    </row>
    <row r="32" spans="1:1" outlineLevel="2" x14ac:dyDescent="0.3">
      <c r="A32" s="60" t="s">
        <v>66</v>
      </c>
    </row>
    <row r="33" spans="1:10" outlineLevel="2" x14ac:dyDescent="0.3">
      <c r="A33" s="60" t="s">
        <v>64</v>
      </c>
    </row>
    <row r="34" spans="1:10" outlineLevel="2" x14ac:dyDescent="0.3">
      <c r="A34" s="42" t="s">
        <v>94</v>
      </c>
    </row>
    <row r="35" spans="1:10" outlineLevel="2" x14ac:dyDescent="0.3">
      <c r="A35" s="42" t="s">
        <v>72</v>
      </c>
    </row>
    <row r="36" spans="1:10" outlineLevel="1" x14ac:dyDescent="0.3"/>
    <row r="37" spans="1:10" outlineLevel="2" x14ac:dyDescent="0.3">
      <c r="A37" s="42" t="s">
        <v>100</v>
      </c>
    </row>
    <row r="38" spans="1:10" outlineLevel="2" x14ac:dyDescent="0.3">
      <c r="A38" s="60" t="s">
        <v>64</v>
      </c>
    </row>
    <row r="39" spans="1:10" outlineLevel="2" x14ac:dyDescent="0.3">
      <c r="A39" s="42" t="s">
        <v>43</v>
      </c>
    </row>
    <row r="40" spans="1:10" outlineLevel="2" x14ac:dyDescent="0.3">
      <c r="A40" s="42" t="s">
        <v>99</v>
      </c>
    </row>
    <row r="41" spans="1:10" outlineLevel="2" x14ac:dyDescent="0.3">
      <c r="A41" s="62" t="s">
        <v>162</v>
      </c>
    </row>
    <row r="42" spans="1:10" outlineLevel="2" x14ac:dyDescent="0.3">
      <c r="A42" s="42" t="s">
        <v>74</v>
      </c>
    </row>
    <row r="43" spans="1:10" outlineLevel="2" x14ac:dyDescent="0.3">
      <c r="A43" s="42" t="s">
        <v>69</v>
      </c>
    </row>
    <row r="44" spans="1:10" outlineLevel="2" x14ac:dyDescent="0.3">
      <c r="A44" s="42" t="s">
        <v>93</v>
      </c>
    </row>
    <row r="45" spans="1:10" outlineLevel="2" x14ac:dyDescent="0.3">
      <c r="A45" s="42" t="s">
        <v>91</v>
      </c>
    </row>
    <row r="46" spans="1:10" outlineLevel="2" x14ac:dyDescent="0.3">
      <c r="A46" s="42" t="s">
        <v>95</v>
      </c>
    </row>
    <row r="47" spans="1:10" outlineLevel="2" collapsed="1" x14ac:dyDescent="0.3">
      <c r="E47" s="62" t="s">
        <v>184</v>
      </c>
      <c r="G47" s="62" t="s">
        <v>183</v>
      </c>
      <c r="H47" s="62" t="s">
        <v>185</v>
      </c>
      <c r="I47" s="62" t="s">
        <v>182</v>
      </c>
    </row>
    <row r="48" spans="1:10" outlineLevel="2" x14ac:dyDescent="0.3">
      <c r="A48" s="61" t="s">
        <v>167</v>
      </c>
      <c r="B48" s="61" t="s">
        <v>172</v>
      </c>
      <c r="E48" s="63">
        <v>1</v>
      </c>
      <c r="G48" s="42" t="str">
        <f>RIGHT(H7,1)</f>
        <v>0</v>
      </c>
      <c r="H48" s="64">
        <f>IF(AND($H$7&lt;=E48*10,$H$7&gt;=E48),1,0)</f>
        <v>0</v>
      </c>
      <c r="I48" s="42" t="str">
        <f>CONCATENATE(G48)</f>
        <v>0</v>
      </c>
      <c r="J48" s="42" t="str">
        <f>IF(H59=1,I59,
IF(H58=1,I58,
IF(H57=1,I57,
IF(H56=1,I56,
IF(H55=1,I55,
IF(H54=1,I54,
IF(H53=1,I53,
IF(H52=1,I52,
IF(H51=1,I51,
IF(H50=1,I50,
IF(H49=1,I49,
IF(H48=1,I49,"금액이 너무 큽니다"))))))))))))</f>
        <v>금액이 너무 큽니다</v>
      </c>
    </row>
    <row r="49" spans="1:10" outlineLevel="2" x14ac:dyDescent="0.3">
      <c r="A49" s="61" t="s">
        <v>168</v>
      </c>
      <c r="B49" s="62" t="s">
        <v>173</v>
      </c>
      <c r="E49" s="63">
        <v>10</v>
      </c>
      <c r="G49" s="42" t="str">
        <f>LEFT(RIGHT(H7,2),1)</f>
        <v>0</v>
      </c>
      <c r="H49" s="64">
        <f t="shared" ref="H49:H59" si="0">IF(AND($H$7&lt;=E49*10,$H$7&gt;=E49),1,0)</f>
        <v>0</v>
      </c>
      <c r="I49" s="42" t="str">
        <f>CONCATENATE(G49,G48)</f>
        <v>00</v>
      </c>
    </row>
    <row r="50" spans="1:10" outlineLevel="2" x14ac:dyDescent="0.3">
      <c r="A50" s="61" t="s">
        <v>169</v>
      </c>
      <c r="B50" s="62" t="s">
        <v>174</v>
      </c>
      <c r="E50" s="63">
        <v>100</v>
      </c>
      <c r="G50" s="42" t="str">
        <f>LEFT(RIGHT(H7,3),1)</f>
        <v>0</v>
      </c>
      <c r="H50" s="64">
        <f t="shared" si="0"/>
        <v>0</v>
      </c>
      <c r="I50" s="42" t="str">
        <f>CONCATENATE(G50,G49,G48)</f>
        <v>000</v>
      </c>
    </row>
    <row r="51" spans="1:10" outlineLevel="2" x14ac:dyDescent="0.3">
      <c r="A51" s="61" t="s">
        <v>170</v>
      </c>
      <c r="B51" s="61" t="s">
        <v>177</v>
      </c>
      <c r="E51" s="63">
        <v>1000</v>
      </c>
      <c r="G51" s="42" t="str">
        <f>LEFT(RIGHT(H7,4),1)</f>
        <v>0</v>
      </c>
      <c r="H51" s="64">
        <f t="shared" si="0"/>
        <v>0</v>
      </c>
      <c r="I51" s="42" t="str">
        <f>CONCATENATE(G51,D54,G50,G49,G48)</f>
        <v>0,000</v>
      </c>
    </row>
    <row r="52" spans="1:10" outlineLevel="2" x14ac:dyDescent="0.3">
      <c r="A52" s="61" t="s">
        <v>171</v>
      </c>
      <c r="B52" s="61" t="s">
        <v>178</v>
      </c>
      <c r="E52" s="63">
        <v>10000</v>
      </c>
      <c r="G52" s="42" t="str">
        <f>LEFT(RIGHT(H7,5),1)</f>
        <v>0</v>
      </c>
      <c r="H52" s="64">
        <f t="shared" si="0"/>
        <v>0</v>
      </c>
      <c r="I52" s="42" t="str">
        <f>CONCATENATE(G52,G51,D54,G50,G49,G48)</f>
        <v>00,000</v>
      </c>
    </row>
    <row r="53" spans="1:10" outlineLevel="2" x14ac:dyDescent="0.3">
      <c r="A53" s="61" t="s">
        <v>193</v>
      </c>
      <c r="E53" s="63">
        <v>100000</v>
      </c>
      <c r="G53" s="42" t="str">
        <f>LEFT(RIGHT(H7,6),1)</f>
        <v>0</v>
      </c>
      <c r="H53" s="64">
        <f t="shared" si="0"/>
        <v>0</v>
      </c>
      <c r="I53" s="42" t="str">
        <f>CONCATENATE(G53,G52,G51,D54,G50,G49,G48)</f>
        <v>000,000</v>
      </c>
    </row>
    <row r="54" spans="1:10" outlineLevel="2" x14ac:dyDescent="0.3">
      <c r="A54" s="62" t="s">
        <v>179</v>
      </c>
      <c r="B54" s="62" t="s">
        <v>166</v>
      </c>
      <c r="C54" s="61" t="s">
        <v>180</v>
      </c>
      <c r="D54" s="61" t="s">
        <v>181</v>
      </c>
      <c r="E54" s="63">
        <v>1000000</v>
      </c>
      <c r="G54" s="42" t="str">
        <f>LEFT(RIGHT(H7,7),1)</f>
        <v>0</v>
      </c>
      <c r="H54" s="64">
        <f t="shared" si="0"/>
        <v>0</v>
      </c>
      <c r="I54" s="62" t="str">
        <f>CONCATENATE(G54,D54,G53,G52,G51,D54,G50,G49,G48)</f>
        <v>0,000,000</v>
      </c>
    </row>
    <row r="55" spans="1:10" outlineLevel="2" x14ac:dyDescent="0.3">
      <c r="A55" s="61" t="s">
        <v>188</v>
      </c>
      <c r="E55" s="63">
        <v>10000000</v>
      </c>
      <c r="G55" s="42" t="str">
        <f>LEFT(RIGHT(H7,8),1)</f>
        <v>0</v>
      </c>
      <c r="H55" s="64">
        <f t="shared" si="0"/>
        <v>0</v>
      </c>
      <c r="I55" s="42" t="str">
        <f>CONCATENATE(G55,G54,D54,G53,G52,G51,D54,G50,G49,G48)</f>
        <v>00,000,000</v>
      </c>
    </row>
    <row r="56" spans="1:10" outlineLevel="2" x14ac:dyDescent="0.3">
      <c r="A56" s="61" t="s">
        <v>189</v>
      </c>
      <c r="E56" s="63">
        <v>100000000</v>
      </c>
      <c r="G56" s="42" t="str">
        <f>LEFT(RIGHT(H7,9),1)</f>
        <v>0</v>
      </c>
      <c r="H56" s="64">
        <f t="shared" si="0"/>
        <v>0</v>
      </c>
      <c r="I56" s="42" t="str">
        <f>CONCATENATE(G56,G55,G54,D54,G53,G52,G51,D54,G50,G49,G48)</f>
        <v>000,000,000</v>
      </c>
    </row>
    <row r="57" spans="1:10" outlineLevel="2" x14ac:dyDescent="0.3">
      <c r="A57" s="61" t="s">
        <v>178</v>
      </c>
      <c r="E57" s="63">
        <v>1000000000</v>
      </c>
      <c r="G57" s="42" t="str">
        <f>LEFT(RIGHT(H7,10),1)</f>
        <v>0</v>
      </c>
      <c r="H57" s="64">
        <f t="shared" si="0"/>
        <v>0</v>
      </c>
      <c r="I57" s="42" t="str">
        <f>CONCATENATE(G57,D54,G56,G55,G54,D54,G53,G52,G51,D54,G50,G49,G48)</f>
        <v>0,000,000,000</v>
      </c>
    </row>
    <row r="58" spans="1:10" outlineLevel="2" x14ac:dyDescent="0.3">
      <c r="E58" s="63">
        <v>10000000000</v>
      </c>
      <c r="G58" s="42" t="str">
        <f>LEFT(RIGHT(H7,11),1)</f>
        <v>0</v>
      </c>
      <c r="H58" s="64">
        <f t="shared" si="0"/>
        <v>0</v>
      </c>
      <c r="I58" s="42" t="str">
        <f>CONCATENATE(G58,G57,D54,G56,G55,G54,D54,G53,G52,G51,D54,G50,G49,G48)</f>
        <v>00,000,000,000</v>
      </c>
    </row>
    <row r="59" spans="1:10" outlineLevel="2" x14ac:dyDescent="0.3">
      <c r="E59" s="63">
        <v>100000000000</v>
      </c>
      <c r="G59" s="42" t="str">
        <f>LEFT(RIGHT(H7,12),1)</f>
        <v>0</v>
      </c>
      <c r="H59" s="64">
        <f t="shared" si="0"/>
        <v>0</v>
      </c>
      <c r="I59" s="42" t="str">
        <f>CONCATENATE(G59,G58,G57,D54,G56,G55,G54,D54,G53,G52,G51,D54,G50,G49,G48)</f>
        <v>000,000,000,000</v>
      </c>
    </row>
    <row r="60" spans="1:10" outlineLevel="2" x14ac:dyDescent="0.3">
      <c r="I60" s="42" t="str">
        <f>IF(H7&gt;E59,CONCATENATE(G59,G58,G57,D54,G56,G55,G54,D54,G53,G52,G51,D54,G50,G49,G48),
IF(H7&gt;E58,CONCATENATE(G58,G57,D54,G56,G55,G54,D54,G53,G52,G51,D54,G50,G49,G48),
IF(H7&gt;E57,CONCATENATE(G57,D54,G56,G55,G54,D54,G53,G52,G51,D54,G50,G49,G48),
IF(H7&gt;E56,CONCATENATE(G56,G55,G54,D54,G53,G52,G51,D54,G50,G49,G48),
IF(H7&gt;E55,CONCATENATE(G55,G54,D54,G53,G52,G51,D54,G50,G49,G48),
IF(H7&gt;E54,CONCATENATE(G54,D54,G53,G52,G51,D54,G50,G49,G48),
IF(H7&gt;E53,CONCATENATE(G53,G52,G51,D54,G50,G49,G48),
IF(H7&gt;E52,CONCATENATE(G52,G51,D54,G50,G49,G48),
IF(H7&gt;E51,CONCATENATE(G51,D54,G50,G49,G48),
IF(H7&gt;E50,CONCATENATE(G50,G49,G48),
IF(H7&gt;E49,CONCATENATE(G49,G48),G48
)))))))))))</f>
        <v>0</v>
      </c>
    </row>
    <row r="61" spans="1:10" outlineLevel="2" x14ac:dyDescent="0.3">
      <c r="E61" s="62" t="s">
        <v>184</v>
      </c>
      <c r="G61" s="62" t="s">
        <v>183</v>
      </c>
      <c r="H61" s="62" t="s">
        <v>185</v>
      </c>
      <c r="I61" s="62" t="s">
        <v>182</v>
      </c>
    </row>
    <row r="62" spans="1:10" outlineLevel="2" x14ac:dyDescent="0.3">
      <c r="E62" s="63">
        <v>1</v>
      </c>
      <c r="G62" s="42" t="str">
        <f>RIGHT(J7,1)</f>
        <v>0</v>
      </c>
      <c r="H62" s="64">
        <f>IF(AND(J7&lt;=E62*10,J7&gt;=E62),1,0)</f>
        <v>0</v>
      </c>
      <c r="I62" s="42" t="str">
        <f>CONCATENATE(G62)</f>
        <v>0</v>
      </c>
      <c r="J62" s="42" t="str">
        <f>IF(H73=1,I73,
IF(H72=1,I72,
IF(H71=1,I71,
IF(H70=1,I70,
IF(H69=1,I69,
IF(H68=1,I68,
IF(H67=1,I67,
IF(H66=1,I66,
IF(H65=1,I65,
IF(H64=1,I64,
IF(H63=1,I63,
IF(H62=1,I62,"금액이 너무 큽니다"))))))))))))</f>
        <v>금액이 너무 큽니다</v>
      </c>
    </row>
    <row r="63" spans="1:10" outlineLevel="2" x14ac:dyDescent="0.3">
      <c r="E63" s="63">
        <v>10</v>
      </c>
      <c r="G63" s="42" t="str">
        <f>LEFT(RIGHT(J7,2),1)</f>
        <v>0</v>
      </c>
      <c r="H63" s="64">
        <f>IF(AND(J7&lt;=E63*10,J7&gt;=E63),1,0)</f>
        <v>0</v>
      </c>
      <c r="I63" s="42" t="str">
        <f>CONCATENATE(G63,G62)</f>
        <v>00</v>
      </c>
    </row>
    <row r="64" spans="1:10" outlineLevel="2" x14ac:dyDescent="0.3">
      <c r="E64" s="63">
        <v>100</v>
      </c>
      <c r="G64" s="42" t="str">
        <f>LEFT(RIGHT(J7,3),1)</f>
        <v>0</v>
      </c>
      <c r="H64" s="64">
        <f>IF(AND(J7&lt;=E64*10,J7&gt;=E64),1,0)</f>
        <v>0</v>
      </c>
      <c r="I64" s="42" t="str">
        <f>CONCATENATE(G64,G63,G62)</f>
        <v>000</v>
      </c>
    </row>
    <row r="65" spans="4:9" outlineLevel="2" x14ac:dyDescent="0.3">
      <c r="E65" s="63">
        <v>1000</v>
      </c>
      <c r="G65" s="42" t="str">
        <f>LEFT(RIGHT(J7,4),1)</f>
        <v>0</v>
      </c>
      <c r="H65" s="64">
        <f>IF(AND(J7&lt;=E65*10,J7&gt;=E65),1,0)</f>
        <v>0</v>
      </c>
      <c r="I65" s="42" t="str">
        <f>CONCATENATE(G65,D68,G64,G63,G62)</f>
        <v>0,000</v>
      </c>
    </row>
    <row r="66" spans="4:9" outlineLevel="2" x14ac:dyDescent="0.3">
      <c r="E66" s="63">
        <v>10000</v>
      </c>
      <c r="G66" s="42" t="str">
        <f>LEFT(RIGHT(J7,5),1)</f>
        <v>0</v>
      </c>
      <c r="H66" s="64">
        <f>IF(AND(J7&lt;=E66*10,J7&gt;=E66),1,0)</f>
        <v>0</v>
      </c>
      <c r="I66" s="42" t="str">
        <f>CONCATENATE(G66,G65,D68,G64,G63,G62)</f>
        <v>00,000</v>
      </c>
    </row>
    <row r="67" spans="4:9" outlineLevel="2" x14ac:dyDescent="0.3">
      <c r="E67" s="63">
        <v>100000</v>
      </c>
      <c r="G67" s="42" t="str">
        <f>LEFT(RIGHT(J7,6),1)</f>
        <v>0</v>
      </c>
      <c r="H67" s="64">
        <f>IF(AND(J7&lt;=E67*10,J7&gt;=E67),1,0)</f>
        <v>0</v>
      </c>
      <c r="I67" s="42" t="str">
        <f>CONCATENATE(G67,G66,G65,D68,G64,G63,G62)</f>
        <v>000,000</v>
      </c>
    </row>
    <row r="68" spans="4:9" outlineLevel="2" x14ac:dyDescent="0.3">
      <c r="D68" s="61" t="s">
        <v>181</v>
      </c>
      <c r="E68" s="63">
        <v>1000000</v>
      </c>
      <c r="G68" s="42" t="str">
        <f>LEFT(RIGHT(J7,7),1)</f>
        <v>0</v>
      </c>
      <c r="H68" s="64">
        <f>IF(AND(J7&lt;=E68*10,J7&gt;=E68),1,0)</f>
        <v>0</v>
      </c>
      <c r="I68" s="62" t="str">
        <f>CONCATENATE(G68,D68,G67,G66,G65,D68,G64,G63,G62)</f>
        <v>0,000,000</v>
      </c>
    </row>
    <row r="69" spans="4:9" outlineLevel="2" x14ac:dyDescent="0.3">
      <c r="E69" s="63">
        <v>10000000</v>
      </c>
      <c r="G69" s="42" t="str">
        <f>LEFT(RIGHT(J7,8),1)</f>
        <v>0</v>
      </c>
      <c r="H69" s="64">
        <f>IF(AND(J7&lt;=E69*10,J7&gt;=E69),1,0)</f>
        <v>0</v>
      </c>
      <c r="I69" s="42" t="str">
        <f>CONCATENATE(G69,G68,D68,G67,G66,G65,D68,G64,G63,G62)</f>
        <v>00,000,000</v>
      </c>
    </row>
    <row r="70" spans="4:9" outlineLevel="2" x14ac:dyDescent="0.3">
      <c r="E70" s="63">
        <v>100000000</v>
      </c>
      <c r="G70" s="42" t="str">
        <f>LEFT(RIGHT(J7,9),1)</f>
        <v>0</v>
      </c>
      <c r="H70" s="64">
        <f>IF(AND(J7&lt;=E70*10,J7&gt;=E70),1,0)</f>
        <v>0</v>
      </c>
      <c r="I70" s="42" t="str">
        <f>CONCATENATE(G70,G69,G68,D68,G67,G66,G65,D68,G64,G63,G62)</f>
        <v>000,000,000</v>
      </c>
    </row>
    <row r="71" spans="4:9" outlineLevel="2" x14ac:dyDescent="0.3">
      <c r="E71" s="63">
        <v>1000000000</v>
      </c>
      <c r="G71" s="42" t="str">
        <f>LEFT(RIGHT(J7,10),1)</f>
        <v>0</v>
      </c>
      <c r="H71" s="64">
        <f>IF(AND(J7&lt;=E71*10,J7&gt;=E71),1,0)</f>
        <v>0</v>
      </c>
      <c r="I71" s="42" t="str">
        <f>CONCATENATE(G71,D68,G70,G69,G68,D68,G67,G66,G65,D68,G64,G63,G62)</f>
        <v>0,000,000,000</v>
      </c>
    </row>
    <row r="72" spans="4:9" outlineLevel="2" x14ac:dyDescent="0.3">
      <c r="E72" s="63">
        <v>10000000000</v>
      </c>
      <c r="G72" s="42" t="str">
        <f>LEFT(RIGHT(J7,11),1)</f>
        <v>0</v>
      </c>
      <c r="H72" s="64">
        <f>IF(AND(J7&lt;=E72*10,J7&gt;=E72),1,0)</f>
        <v>0</v>
      </c>
      <c r="I72" s="42" t="str">
        <f>CONCATENATE(G72,G71,D68,G70,G69,G68,D68,G67,G66,G65,D68,G64,G63,G62)</f>
        <v>00,000,000,000</v>
      </c>
    </row>
    <row r="73" spans="4:9" outlineLevel="2" x14ac:dyDescent="0.3">
      <c r="E73" s="63">
        <v>100000000000</v>
      </c>
      <c r="G73" s="42" t="str">
        <f>LEFT(RIGHT(J7,12),1)</f>
        <v>0</v>
      </c>
      <c r="H73" s="64">
        <f>IF(AND(J7&lt;=E73*10,J7&gt;=E73),1,0)</f>
        <v>0</v>
      </c>
      <c r="I73" s="42" t="str">
        <f>CONCATENATE(G73,G72,G71,D68,G70,G69,G68,D68,G67,G66,G65,D68,G64,G63,G62)</f>
        <v>000,000,000,000</v>
      </c>
    </row>
    <row r="74" spans="4:9" outlineLevel="1" x14ac:dyDescent="0.3"/>
    <row r="75" spans="4:9" outlineLevel="1" x14ac:dyDescent="0.3"/>
    <row r="76" spans="4:9" outlineLevel="1" x14ac:dyDescent="0.3"/>
  </sheetData>
  <sheetProtection algorithmName="SHA-512" hashValue="C7p6kihXXFAVHwYaxlL/brLSNmdOTIwcg5VXRvgQLqsTlkICQiM7wRwiUSjCxOKG0zgkniDYAWB2y6oB7KB+lg==" saltValue="wGpIpW7JDRyYrSAOeWw/LQ==" spinCount="100000" sheet="1" formatCells="0" formatColumns="0" formatRows="0" insertColumns="0" insertRows="0" insertHyperlinks="0" deleteColumns="0" deleteRows="0" sort="0" autoFilter="0" pivotTables="0"/>
  <mergeCells count="7">
    <mergeCell ref="B7:F7"/>
    <mergeCell ref="B6:F6"/>
    <mergeCell ref="B1:H1"/>
    <mergeCell ref="G2:H2"/>
    <mergeCell ref="A2:F2"/>
    <mergeCell ref="B4:F4"/>
    <mergeCell ref="B5:F5"/>
  </mergeCells>
  <phoneticPr fontId="5" type="noConversion"/>
  <pageMargins left="0.25" right="0.25" top="0.75" bottom="0.75" header="0.30000001192092896" footer="0.30000001192092896"/>
  <pageSetup paperSize="9" scale="3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32"/>
  <sheetViews>
    <sheetView tabSelected="1" view="pageBreakPreview" zoomScale="115" zoomScaleNormal="100" zoomScaleSheetLayoutView="115" workbookViewId="0">
      <selection activeCell="A2" sqref="A2"/>
    </sheetView>
  </sheetViews>
  <sheetFormatPr defaultColWidth="9" defaultRowHeight="16.5" x14ac:dyDescent="0.3"/>
  <cols>
    <col min="1" max="1" width="94.625" customWidth="1"/>
  </cols>
  <sheetData>
    <row r="1" spans="1:1" ht="25.5" x14ac:dyDescent="0.3">
      <c r="A1" s="10" t="s">
        <v>80</v>
      </c>
    </row>
    <row r="2" spans="1:1" x14ac:dyDescent="0.3">
      <c r="A2" s="20"/>
    </row>
    <row r="3" spans="1:1" ht="48" x14ac:dyDescent="0.3">
      <c r="A3" s="22" t="s">
        <v>106</v>
      </c>
    </row>
    <row r="4" spans="1:1" ht="48" x14ac:dyDescent="0.3">
      <c r="A4" s="22" t="s">
        <v>107</v>
      </c>
    </row>
    <row r="5" spans="1:1" ht="108" x14ac:dyDescent="0.3">
      <c r="A5" s="22" t="s">
        <v>151</v>
      </c>
    </row>
    <row r="6" spans="1:1" ht="192" x14ac:dyDescent="0.3">
      <c r="A6" s="22" t="s">
        <v>152</v>
      </c>
    </row>
    <row r="7" spans="1:1" ht="84" x14ac:dyDescent="0.3">
      <c r="A7" s="22" t="s">
        <v>103</v>
      </c>
    </row>
    <row r="8" spans="1:1" ht="72" x14ac:dyDescent="0.3">
      <c r="A8" s="22" t="s">
        <v>104</v>
      </c>
    </row>
    <row r="9" spans="1:1" ht="84" x14ac:dyDescent="0.3">
      <c r="A9" s="22" t="s">
        <v>153</v>
      </c>
    </row>
    <row r="10" spans="1:1" ht="72" x14ac:dyDescent="0.3">
      <c r="A10" s="22" t="s">
        <v>108</v>
      </c>
    </row>
    <row r="11" spans="1:1" ht="108" x14ac:dyDescent="0.3">
      <c r="A11" s="22" t="s">
        <v>102</v>
      </c>
    </row>
    <row r="12" spans="1:1" ht="84" x14ac:dyDescent="0.3">
      <c r="A12" s="22" t="s">
        <v>109</v>
      </c>
    </row>
    <row r="13" spans="1:1" ht="60" x14ac:dyDescent="0.3">
      <c r="A13" s="22" t="s">
        <v>101</v>
      </c>
    </row>
    <row r="14" spans="1:1" ht="180" x14ac:dyDescent="0.3">
      <c r="A14" s="22" t="s">
        <v>154</v>
      </c>
    </row>
    <row r="15" spans="1:1" ht="60" x14ac:dyDescent="0.3">
      <c r="A15" s="22" t="s">
        <v>110</v>
      </c>
    </row>
    <row r="16" spans="1:1" ht="96" x14ac:dyDescent="0.3">
      <c r="A16" s="22" t="s">
        <v>105</v>
      </c>
    </row>
    <row r="17" spans="1:1" ht="24" x14ac:dyDescent="0.3">
      <c r="A17" s="22" t="str">
        <f>CONCATENATE('입력값(숨김)'!A10,'입력값(숨김)'!A12,'입력값(숨김)'!A11,'입력값(숨김)'!B3,'입력값(숨김)'!A11,'입력값(숨김)'!A13,'입력값(숨김)'!A12,'입력값(숨김)'!A11,'입력값(숨김)'!H3,'입력값(숨김)'!A11,'입력값(숨김)'!A14)</f>
        <v>제15조(보칙) '㈜한국가스기술공사'와 ''는 본 계약의 성립을 증명하기 위하여 본 계약서 2부를 작성하여 각각 서명(또는 기명날인)한 후 각자 1부씩 보관한다.</v>
      </c>
    </row>
    <row r="18" spans="1:1" x14ac:dyDescent="0.3">
      <c r="A18" s="21"/>
    </row>
    <row r="19" spans="1:1" x14ac:dyDescent="0.3">
      <c r="A19" s="20"/>
    </row>
    <row r="20" spans="1:1" ht="18.75" x14ac:dyDescent="0.3">
      <c r="A20" s="24" t="str">
        <f>CONCATENATE('입력값(숨김)'!A8,'입력값(숨김)'!B8,'입력값(숨김)'!A38,'입력값(숨김)'!C8,'입력값(숨김)'!D8,'입력값(숨김)'!A38,'입력값(숨김)'!E8,'입력값(숨김)'!F8)</f>
        <v xml:space="preserve">2026년  4월  0일 </v>
      </c>
    </row>
    <row r="21" spans="1:1" x14ac:dyDescent="0.3">
      <c r="A21" s="25"/>
    </row>
    <row r="22" spans="1:1" ht="18.75" x14ac:dyDescent="0.3">
      <c r="A22" s="26" t="str">
        <f>CONCATENATE('입력값(숨김)'!A3,'입력값(숨김)'!A38,'입력값(숨김)'!A43,'입력값(숨김)'!A38,'입력값(숨김)'!B3)</f>
        <v>명  칭 : ㈜한국가스기술공사</v>
      </c>
    </row>
    <row r="23" spans="1:1" ht="18.75" x14ac:dyDescent="0.3">
      <c r="A23" s="26" t="str">
        <f>CONCATENATE('입력값(숨김)'!A4,'입력값(숨김)'!A38,'입력값(숨김)'!A43,'입력값(숨김)'!A38,'입력값(숨김)'!B4)</f>
        <v>사업자등록번호 : 138-81-08704</v>
      </c>
    </row>
    <row r="24" spans="1:1" ht="18.75" x14ac:dyDescent="0.3">
      <c r="A24" s="26" t="str">
        <f>CONCATENATE('입력값(숨김)'!A5,'입력값(숨김)'!A38,'입력값(숨김)'!A43,'입력값(숨김)'!A38,'입력값(숨김)'!B5)</f>
        <v>주  소 : 대전광역시 유성구 대덕대로 1227</v>
      </c>
    </row>
    <row r="25" spans="1:1" ht="18.75" x14ac:dyDescent="0.3">
      <c r="A25" s="26" t="str">
        <f>CONCATENATE('입력값(숨김)'!A44,'입력값(숨김)'!A38,'입력값(숨김)'!A43,'입력값(숨김)'!A38,'입력값(숨김)'!B6,'입력값(숨김)'!A38,'입력값(숨김)'!B7,'입력값(숨김)'!A38,'입력값(숨김)'!A38,'입력값(숨김)'!A38,'입력값(숨김)'!A38,'입력값(숨김)'!A42)</f>
        <v>대  표 : 사장직무대행 사내이사 홍  광  희    (인)</v>
      </c>
    </row>
    <row r="26" spans="1:1" ht="18.75" x14ac:dyDescent="0.3">
      <c r="A26" s="26"/>
    </row>
    <row r="27" spans="1:1" ht="18.75" x14ac:dyDescent="0.3">
      <c r="A27" s="26"/>
    </row>
    <row r="28" spans="1:1" ht="18.75" x14ac:dyDescent="0.3">
      <c r="A28" s="26" t="str">
        <f>CONCATENATE('입력값(숨김)'!G3,'입력값(숨김)'!A38,'입력값(숨김)'!A43,'입력값(숨김)'!A38,'입력값(숨김)'!H3)</f>
        <v xml:space="preserve">명  칭 : </v>
      </c>
    </row>
    <row r="29" spans="1:1" ht="18.75" x14ac:dyDescent="0.3">
      <c r="A29" s="26" t="str">
        <f>CONCATENATE('입력값(숨김)'!G4,'입력값(숨김)'!A38,'입력값(숨김)'!A43,'입력값(숨김)'!A38,'입력값(숨김)'!H4)</f>
        <v xml:space="preserve">사업자등록번호 : </v>
      </c>
    </row>
    <row r="30" spans="1:1" ht="18.75" x14ac:dyDescent="0.3">
      <c r="A30" s="26" t="str">
        <f>CONCATENATE('입력값(숨김)'!G5,'입력값(숨김)'!A38,'입력값(숨김)'!A43,'입력값(숨김)'!A38,'입력값(숨김)'!H5)</f>
        <v xml:space="preserve">주  소 : </v>
      </c>
    </row>
    <row r="31" spans="1:1" ht="18.75" x14ac:dyDescent="0.3">
      <c r="A31" s="26" t="str">
        <f>CONCATENATE('입력값(숨김)'!A44,'입력값(숨김)'!A38,'입력값(숨김)'!A43,'입력값(숨김)'!A38,'입력값(숨김)'!H6,'입력값(숨김)'!A38,'입력값(숨김)'!A38,'입력값(숨김)'!A38,'입력값(숨김)'!A38,'입력값(숨김)'!A42)</f>
        <v>대  표 :     (인)</v>
      </c>
    </row>
    <row r="32" spans="1:1" x14ac:dyDescent="0.3">
      <c r="A32" s="17"/>
    </row>
  </sheetData>
  <sheetProtection algorithmName="SHA-512" hashValue="8ZBGp7na8PBF+LBd+RqB4Ii4VMAOaIS3q8WuyHvbhTu04hEkNCzKKyIXfEyYFEI0FC68VvuD2b5iUjsRTdAbjg==" saltValue="QPe+qXJMq0ch1koL6+Acgg==" spinCount="100000" sheet="1" formatCells="0" formatColumns="0" formatRows="0" insertColumns="0" insertRows="0" insertHyperlinks="0" deleteColumns="0" deleteRows="0" sort="0" autoFilter="0" pivotTables="0"/>
  <phoneticPr fontId="5" type="noConversion"/>
  <pageMargins left="0.69999998807907104" right="0.69999998807907104" top="0.75" bottom="0.75" header="0.30000001192092896" footer="0.30000001192092896"/>
  <pageSetup paperSize="9" scale="98" fitToWidth="0" fitToHeight="0" orientation="portrait" r:id="rId1"/>
  <rowBreaks count="2" manualBreakCount="2">
    <brk id="9" max="16383" man="1"/>
    <brk id="1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28"/>
  <sheetViews>
    <sheetView view="pageBreakPreview" topLeftCell="A13" zoomScale="130" zoomScaleNormal="100" zoomScaleSheetLayoutView="130" workbookViewId="0"/>
  </sheetViews>
  <sheetFormatPr defaultColWidth="9" defaultRowHeight="16.5" x14ac:dyDescent="0.3"/>
  <cols>
    <col min="1" max="1" width="91.25" customWidth="1"/>
  </cols>
  <sheetData>
    <row r="1" spans="1:1" ht="25.5" x14ac:dyDescent="0.3">
      <c r="A1" s="10" t="s">
        <v>81</v>
      </c>
    </row>
    <row r="2" spans="1:1" x14ac:dyDescent="0.3">
      <c r="A2" s="20"/>
    </row>
    <row r="3" spans="1:1" ht="48" x14ac:dyDescent="0.3">
      <c r="A3" s="21" t="s">
        <v>111</v>
      </c>
    </row>
    <row r="4" spans="1:1" ht="60" x14ac:dyDescent="0.3">
      <c r="A4" s="21" t="s">
        <v>112</v>
      </c>
    </row>
    <row r="5" spans="1:1" ht="72" x14ac:dyDescent="0.3">
      <c r="A5" s="21" t="s">
        <v>113</v>
      </c>
    </row>
    <row r="6" spans="1:1" ht="36" x14ac:dyDescent="0.3">
      <c r="A6" s="21" t="s">
        <v>114</v>
      </c>
    </row>
    <row r="7" spans="1:1" ht="48" x14ac:dyDescent="0.3">
      <c r="A7" s="21" t="s">
        <v>115</v>
      </c>
    </row>
    <row r="8" spans="1:1" ht="48" x14ac:dyDescent="0.3">
      <c r="A8" s="21" t="s">
        <v>146</v>
      </c>
    </row>
    <row r="9" spans="1:1" ht="48" x14ac:dyDescent="0.3">
      <c r="A9" s="21" t="s">
        <v>116</v>
      </c>
    </row>
    <row r="10" spans="1:1" ht="60" x14ac:dyDescent="0.3">
      <c r="A10" s="21" t="s">
        <v>117</v>
      </c>
    </row>
    <row r="11" spans="1:1" ht="108" x14ac:dyDescent="0.3">
      <c r="A11" s="21" t="s">
        <v>118</v>
      </c>
    </row>
    <row r="12" spans="1:1" ht="36" x14ac:dyDescent="0.3">
      <c r="A12" s="21" t="s">
        <v>119</v>
      </c>
    </row>
    <row r="13" spans="1:1" ht="108" x14ac:dyDescent="0.3">
      <c r="A13" s="21" t="s">
        <v>120</v>
      </c>
    </row>
    <row r="14" spans="1:1" ht="24" x14ac:dyDescent="0.3">
      <c r="A14" s="21" t="s">
        <v>121</v>
      </c>
    </row>
    <row r="15" spans="1:1" ht="36" x14ac:dyDescent="0.3">
      <c r="A15" s="21" t="s">
        <v>122</v>
      </c>
    </row>
    <row r="16" spans="1:1" ht="144" x14ac:dyDescent="0.3">
      <c r="A16" s="21" t="s">
        <v>155</v>
      </c>
    </row>
    <row r="17" spans="1:1" ht="48" x14ac:dyDescent="0.3">
      <c r="A17" s="21" t="s">
        <v>123</v>
      </c>
    </row>
    <row r="18" spans="1:1" ht="36" x14ac:dyDescent="0.3">
      <c r="A18" s="21" t="s">
        <v>124</v>
      </c>
    </row>
    <row r="19" spans="1:1" ht="36" x14ac:dyDescent="0.3">
      <c r="A19" s="21" t="s">
        <v>125</v>
      </c>
    </row>
    <row r="20" spans="1:1" x14ac:dyDescent="0.3">
      <c r="A20" s="22"/>
    </row>
    <row r="21" spans="1:1" x14ac:dyDescent="0.3">
      <c r="A21" s="23" t="s">
        <v>98</v>
      </c>
    </row>
    <row r="22" spans="1:1" x14ac:dyDescent="0.3">
      <c r="A22" s="23" t="s">
        <v>57</v>
      </c>
    </row>
    <row r="23" spans="1:1" x14ac:dyDescent="0.3">
      <c r="A23" s="23" t="s">
        <v>98</v>
      </c>
    </row>
    <row r="24" spans="1:1" x14ac:dyDescent="0.3">
      <c r="A24" s="23" t="s">
        <v>9</v>
      </c>
    </row>
    <row r="25" spans="1:1" x14ac:dyDescent="0.3">
      <c r="A25" s="23" t="s">
        <v>98</v>
      </c>
    </row>
    <row r="26" spans="1:1" x14ac:dyDescent="0.3">
      <c r="A26" s="23" t="s">
        <v>83</v>
      </c>
    </row>
    <row r="27" spans="1:1" x14ac:dyDescent="0.3">
      <c r="A27" s="23" t="s">
        <v>98</v>
      </c>
    </row>
    <row r="28" spans="1:1" x14ac:dyDescent="0.3">
      <c r="A28" s="23" t="s">
        <v>86</v>
      </c>
    </row>
  </sheetData>
  <sheetProtection algorithmName="SHA-512" hashValue="yJNDVZUEIknsy+Z739HavePBAWD0RcrrO7jWMOd4Q4+ABK0pcqIQqqvszoAs2xu9VbYMkHNB1WpvVkvqnSY9zA==" saltValue="i71/Zu9aq0ivRijhNpkm2A==" spinCount="100000" sheet="1" formatCells="0" formatColumns="0" formatRows="0" insertColumns="0" insertRows="0" insertHyperlinks="0" deleteColumns="0" deleteRows="0" sort="0" autoFilter="0" pivotTables="0"/>
  <phoneticPr fontId="5" type="noConversion"/>
  <pageMargins left="0.25" right="0.25" top="0.75" bottom="0.75" header="0.30000001192092896" footer="0.30000001192092896"/>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1:A25"/>
  <sheetViews>
    <sheetView view="pageBreakPreview" zoomScale="130" zoomScaleNormal="100" zoomScaleSheetLayoutView="130" workbookViewId="0"/>
  </sheetViews>
  <sheetFormatPr defaultColWidth="9" defaultRowHeight="16.5" x14ac:dyDescent="0.3"/>
  <cols>
    <col min="1" max="1" width="83.75" customWidth="1"/>
  </cols>
  <sheetData>
    <row r="1" spans="1:1" ht="25.5" x14ac:dyDescent="0.3">
      <c r="A1" s="10" t="s">
        <v>52</v>
      </c>
    </row>
    <row r="2" spans="1:1" x14ac:dyDescent="0.3">
      <c r="A2" s="11"/>
    </row>
    <row r="3" spans="1:1" ht="53.25" customHeight="1" x14ac:dyDescent="0.3">
      <c r="A3" s="19" t="s">
        <v>126</v>
      </c>
    </row>
    <row r="4" spans="1:1" ht="60" x14ac:dyDescent="0.3">
      <c r="A4" s="19" t="s">
        <v>127</v>
      </c>
    </row>
    <row r="5" spans="1:1" ht="48" x14ac:dyDescent="0.3">
      <c r="A5" s="19" t="s">
        <v>128</v>
      </c>
    </row>
    <row r="6" spans="1:1" ht="60" x14ac:dyDescent="0.3">
      <c r="A6" s="19" t="s">
        <v>129</v>
      </c>
    </row>
    <row r="7" spans="1:1" ht="60" x14ac:dyDescent="0.3">
      <c r="A7" s="19" t="s">
        <v>130</v>
      </c>
    </row>
    <row r="8" spans="1:1" ht="36" x14ac:dyDescent="0.3">
      <c r="A8" s="19" t="s">
        <v>131</v>
      </c>
    </row>
    <row r="9" spans="1:1" ht="36" x14ac:dyDescent="0.3">
      <c r="A9" s="19" t="s">
        <v>132</v>
      </c>
    </row>
    <row r="10" spans="1:1" ht="36" x14ac:dyDescent="0.3">
      <c r="A10" s="19" t="s">
        <v>133</v>
      </c>
    </row>
    <row r="11" spans="1:1" ht="36" x14ac:dyDescent="0.3">
      <c r="A11" s="19" t="s">
        <v>134</v>
      </c>
    </row>
    <row r="12" spans="1:1" ht="36" x14ac:dyDescent="0.3">
      <c r="A12" s="19" t="s">
        <v>135</v>
      </c>
    </row>
    <row r="13" spans="1:1" ht="36" x14ac:dyDescent="0.3">
      <c r="A13" s="19" t="s">
        <v>136</v>
      </c>
    </row>
    <row r="14" spans="1:1" ht="48" x14ac:dyDescent="0.3">
      <c r="A14" s="19" t="s">
        <v>137</v>
      </c>
    </row>
    <row r="15" spans="1:1" ht="36" x14ac:dyDescent="0.3">
      <c r="A15" s="19" t="s">
        <v>138</v>
      </c>
    </row>
    <row r="16" spans="1:1" ht="36" x14ac:dyDescent="0.3">
      <c r="A16" s="19" t="s">
        <v>139</v>
      </c>
    </row>
    <row r="17" spans="1:1" ht="24" x14ac:dyDescent="0.3">
      <c r="A17" s="19" t="s">
        <v>121</v>
      </c>
    </row>
    <row r="18" spans="1:1" ht="36" x14ac:dyDescent="0.3">
      <c r="A18" s="19" t="s">
        <v>122</v>
      </c>
    </row>
    <row r="19" spans="1:1" ht="36" x14ac:dyDescent="0.3">
      <c r="A19" s="19" t="s">
        <v>140</v>
      </c>
    </row>
    <row r="20" spans="1:1" ht="36" x14ac:dyDescent="0.3">
      <c r="A20" s="19" t="s">
        <v>141</v>
      </c>
    </row>
    <row r="21" spans="1:1" ht="36" x14ac:dyDescent="0.3">
      <c r="A21" s="19" t="s">
        <v>142</v>
      </c>
    </row>
    <row r="22" spans="1:1" ht="36" x14ac:dyDescent="0.3">
      <c r="A22" s="19" t="s">
        <v>143</v>
      </c>
    </row>
    <row r="23" spans="1:1" ht="48" x14ac:dyDescent="0.3">
      <c r="A23" s="19" t="s">
        <v>144</v>
      </c>
    </row>
    <row r="24" spans="1:1" ht="36" x14ac:dyDescent="0.3">
      <c r="A24" s="19" t="s">
        <v>124</v>
      </c>
    </row>
    <row r="25" spans="1:1" ht="36" x14ac:dyDescent="0.3">
      <c r="A25" s="19" t="s">
        <v>145</v>
      </c>
    </row>
  </sheetData>
  <sheetProtection algorithmName="SHA-512" hashValue="vSs9cesq0XRhqxXYC2rbHAromn7VTNn3pXMAE59GSjLN+9VKNxnpWAwqCnOfzkf2h4JjsIZGrG5fy1SwRUkvqA==" saltValue="tqsc3fZ9afk8DkZe3u1y+A==" spinCount="100000" sheet="1" formatCells="0" formatColumns="0" formatRows="0" insertColumns="0" insertRows="0" insertHyperlinks="0" deleteColumns="0" deleteRows="0" sort="0" autoFilter="0" pivotTables="0"/>
  <phoneticPr fontId="5" type="noConversion"/>
  <pageMargins left="0.7086111307144165" right="0.7086111307144165" top="0.74777776002883911" bottom="0.74777776002883911" header="0.31486111879348755" footer="0.31486111879348755"/>
  <pageSetup paperSize="9" scale="9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A28"/>
  <sheetViews>
    <sheetView view="pageBreakPreview" zoomScale="130" zoomScaleNormal="100" zoomScaleSheetLayoutView="130" workbookViewId="0">
      <selection activeCell="B5" sqref="B5"/>
    </sheetView>
  </sheetViews>
  <sheetFormatPr defaultColWidth="9" defaultRowHeight="16.5" x14ac:dyDescent="0.3"/>
  <cols>
    <col min="1" max="1" width="83.75" customWidth="1"/>
  </cols>
  <sheetData>
    <row r="1" spans="1:1" x14ac:dyDescent="0.3">
      <c r="A1" s="17"/>
    </row>
    <row r="2" spans="1:1" ht="25.5" x14ac:dyDescent="0.3">
      <c r="A2" s="10" t="s">
        <v>53</v>
      </c>
    </row>
    <row r="3" spans="1:1" x14ac:dyDescent="0.3">
      <c r="A3" s="11"/>
    </row>
    <row r="4" spans="1:1" ht="42.75" x14ac:dyDescent="0.3">
      <c r="A4" s="18" t="str">
        <f>CONCATENATE('입력값(숨김)'!A16,'입력값(숨김)'!A18,'입력값(숨김)'!A17,'입력값(숨김)'!B1,'입력값(숨김)'!A17,'입력값(숨김)'!A18,'입력값(숨김)'!A19)</f>
        <v>㈜한국가스기술공사가 시행하는 '한국가스기술공사 2026년 SNS 채널 운영 용역' 입찰에 참여함에 있어 당사 임직원과 대리인은 한국가스기술공사의 청렴계약 이행을 위한 입찰특별유의서 및 계약조건이 정하는 내용을 성실히 준수할 것을 다짐하며 다음과 같이 서약합니다.</v>
      </c>
    </row>
    <row r="5" spans="1:1" ht="18.75" x14ac:dyDescent="0.3">
      <c r="A5" s="15"/>
    </row>
    <row r="6" spans="1:1" ht="18.75" x14ac:dyDescent="0.3">
      <c r="A6" s="14" t="s">
        <v>51</v>
      </c>
    </row>
    <row r="7" spans="1:1" ht="18.75" x14ac:dyDescent="0.3">
      <c r="A7" s="15"/>
    </row>
    <row r="8" spans="1:1" ht="42.75" x14ac:dyDescent="0.3">
      <c r="A8" s="12" t="s">
        <v>16</v>
      </c>
    </row>
    <row r="9" spans="1:1" ht="57" x14ac:dyDescent="0.3">
      <c r="A9" s="12" t="s">
        <v>156</v>
      </c>
    </row>
    <row r="10" spans="1:1" ht="57" x14ac:dyDescent="0.3">
      <c r="A10" s="12" t="s">
        <v>157</v>
      </c>
    </row>
    <row r="11" spans="1:1" ht="71.25" x14ac:dyDescent="0.3">
      <c r="A11" s="12" t="s">
        <v>158</v>
      </c>
    </row>
    <row r="12" spans="1:1" ht="57" x14ac:dyDescent="0.3">
      <c r="A12" s="12" t="s">
        <v>159</v>
      </c>
    </row>
    <row r="13" spans="1:1" ht="57" x14ac:dyDescent="0.3">
      <c r="A13" s="12" t="s">
        <v>160</v>
      </c>
    </row>
    <row r="14" spans="1:1" ht="57" x14ac:dyDescent="0.3">
      <c r="A14" s="12" t="s">
        <v>161</v>
      </c>
    </row>
    <row r="15" spans="1:1" ht="18.75" x14ac:dyDescent="0.3">
      <c r="A15" s="15"/>
    </row>
    <row r="16" spans="1:1" ht="18.75" x14ac:dyDescent="0.3">
      <c r="A16" s="16" t="str">
        <f>CONCATENATE('입력값(숨김)'!A8,'입력값(숨김)'!B8,'입력값(숨김)'!A18,'입력값(숨김)'!C8,'입력값(숨김)'!D8,'입력값(숨김)'!A18,'입력값(숨김)'!E8,'입력값(숨김)'!F8)</f>
        <v xml:space="preserve">2026년  4월  0일 </v>
      </c>
    </row>
    <row r="17" spans="1:1" ht="18.75" x14ac:dyDescent="0.3">
      <c r="A17" s="14"/>
    </row>
    <row r="18" spans="1:1" ht="18.75" x14ac:dyDescent="0.3">
      <c r="A18" s="16" t="str">
        <f>CONCATENATE('입력값(숨김)'!A20,'입력값(숨김)'!A18,'입력값(숨김)'!H3,'입력값(숨김)'!A18,'입력값(숨김)'!A18,'입력값(숨김)'!A18,'입력값(숨김)'!A21,'입력값(숨김)'!A18,'입력값(숨김)'!H6)</f>
        <v xml:space="preserve">서약자 :     대표 </v>
      </c>
    </row>
    <row r="19" spans="1:1" x14ac:dyDescent="0.3">
      <c r="A19" s="2"/>
    </row>
    <row r="20" spans="1:1" x14ac:dyDescent="0.3">
      <c r="A20" s="2"/>
    </row>
    <row r="21" spans="1:1" x14ac:dyDescent="0.3">
      <c r="A21" s="2"/>
    </row>
    <row r="22" spans="1:1" x14ac:dyDescent="0.3">
      <c r="A22" s="2"/>
    </row>
    <row r="23" spans="1:1" x14ac:dyDescent="0.3">
      <c r="A23" s="2"/>
    </row>
    <row r="24" spans="1:1" x14ac:dyDescent="0.3">
      <c r="A24" s="2"/>
    </row>
    <row r="25" spans="1:1" x14ac:dyDescent="0.3">
      <c r="A25" s="2"/>
    </row>
    <row r="26" spans="1:1" x14ac:dyDescent="0.3">
      <c r="A26" s="2"/>
    </row>
    <row r="27" spans="1:1" x14ac:dyDescent="0.3">
      <c r="A27" s="2"/>
    </row>
    <row r="28" spans="1:1" x14ac:dyDescent="0.3">
      <c r="A28" s="2"/>
    </row>
  </sheetData>
  <sheetProtection algorithmName="SHA-512" hashValue="9KTtokJqGg0EGmFtRDRrEG3Z29TXVIjML5vumIevxe7XjuVy+e+L3tseTttiJ1q3kVGhj+5RcilnfEe/Ly8dkA==" saltValue="GoADfa/28/B7rgRFR25Vvg==" spinCount="100000" sheet="1" formatCells="0" formatColumns="0" formatRows="0" insertColumns="0" insertRows="0" insertHyperlinks="0" deleteColumns="0" deleteRows="0" sort="0" autoFilter="0" pivotTables="0"/>
  <phoneticPr fontId="5" type="noConversion"/>
  <pageMargins left="0.7086111307144165" right="0.7086111307144165" top="0.74777776002883911" bottom="0.74777776002883911" header="0.31486111879348755" footer="0.31486111879348755"/>
  <pageSetup paperSize="9" scale="96"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A2:A35"/>
  <sheetViews>
    <sheetView view="pageBreakPreview" topLeftCell="A13" zoomScale="130" zoomScaleNormal="100" zoomScaleSheetLayoutView="130" workbookViewId="0">
      <selection activeCell="D12" sqref="D12"/>
    </sheetView>
  </sheetViews>
  <sheetFormatPr defaultColWidth="9" defaultRowHeight="16.5" x14ac:dyDescent="0.3"/>
  <cols>
    <col min="1" max="1" width="83.75" customWidth="1"/>
  </cols>
  <sheetData>
    <row r="2" spans="1:1" ht="25.5" x14ac:dyDescent="0.3">
      <c r="A2" s="10" t="s">
        <v>53</v>
      </c>
    </row>
    <row r="3" spans="1:1" x14ac:dyDescent="0.3">
      <c r="A3" s="11"/>
    </row>
    <row r="4" spans="1:1" x14ac:dyDescent="0.3">
      <c r="A4" s="12"/>
    </row>
    <row r="5" spans="1:1" x14ac:dyDescent="0.3">
      <c r="A5" s="12"/>
    </row>
    <row r="6" spans="1:1" ht="56.25" x14ac:dyDescent="0.3">
      <c r="A6" s="13" t="str">
        <f>CONCATENATE('입력값(숨김)'!A23,'입력값(숨김)'!A25,'입력값(숨김)'!A24,'입력값(숨김)'!B1,'입력값(숨김)'!A24,'입력값(숨김)'!A26)</f>
        <v xml:space="preserve">㈜한국가스기술공사(이하‘공사’라 합니다)는 투명한 정도경영을 실현하기 위하여 '한국가스기술공사 2026년 SNS 채널 운영 용역'에 청렴계약제를 시행합니다. </v>
      </c>
    </row>
    <row r="7" spans="1:1" ht="18.75" x14ac:dyDescent="0.3">
      <c r="A7" s="14"/>
    </row>
    <row r="8" spans="1:1" ht="18.75" x14ac:dyDescent="0.3">
      <c r="A8" s="14"/>
    </row>
    <row r="9" spans="1:1" ht="18.75" x14ac:dyDescent="0.3">
      <c r="A9" s="14"/>
    </row>
    <row r="10" spans="1:1" ht="56.25" x14ac:dyDescent="0.3">
      <c r="A10" s="15" t="s">
        <v>12</v>
      </c>
    </row>
    <row r="11" spans="1:1" ht="18.75" x14ac:dyDescent="0.3">
      <c r="A11" s="15"/>
    </row>
    <row r="12" spans="1:1" ht="18.75" x14ac:dyDescent="0.3">
      <c r="A12" s="15"/>
    </row>
    <row r="13" spans="1:1" ht="75" x14ac:dyDescent="0.3">
      <c r="A13" s="15" t="s">
        <v>24</v>
      </c>
    </row>
    <row r="14" spans="1:1" x14ac:dyDescent="0.3">
      <c r="A14" s="12"/>
    </row>
    <row r="15" spans="1:1" x14ac:dyDescent="0.3">
      <c r="A15" s="12"/>
    </row>
    <row r="16" spans="1:1" x14ac:dyDescent="0.3">
      <c r="A16" s="12"/>
    </row>
    <row r="17" spans="1:1" x14ac:dyDescent="0.3">
      <c r="A17" s="12"/>
    </row>
    <row r="18" spans="1:1" ht="18.75" x14ac:dyDescent="0.3">
      <c r="A18" s="16" t="str">
        <f>CONCATENATE('입력값(숨김)'!A8,'입력값(숨김)'!A27,'입력값(숨김)'!A25,'입력값(숨김)'!C8,'입력값(숨김)'!A27,'입력값(숨김)'!A25,'입력값(숨김)'!E8,'입력값(숨김)'!A27)</f>
        <v>2026. 4. 0.</v>
      </c>
    </row>
    <row r="19" spans="1:1" x14ac:dyDescent="0.3">
      <c r="A19" s="12"/>
    </row>
    <row r="20" spans="1:1" x14ac:dyDescent="0.3">
      <c r="A20" s="12"/>
    </row>
    <row r="21" spans="1:1" x14ac:dyDescent="0.3">
      <c r="A21" s="12"/>
    </row>
    <row r="22" spans="1:1" ht="18.75" x14ac:dyDescent="0.3">
      <c r="A22" s="16" t="str">
        <f>CONCATENATE('입력값(숨김)'!A20,"㈜한국가스기술공사 ",'입력값(숨김)'!A22,'입력값(숨김)'!B6)</f>
        <v>서약자 : ㈜한국가스기술공사 사장직무대행 사내이사</v>
      </c>
    </row>
    <row r="23" spans="1:1" ht="20.25" x14ac:dyDescent="0.3">
      <c r="A23" s="3"/>
    </row>
    <row r="24" spans="1:1" ht="20.25" x14ac:dyDescent="0.3">
      <c r="A24" s="3"/>
    </row>
    <row r="25" spans="1:1" ht="20.25" x14ac:dyDescent="0.3">
      <c r="A25" s="3"/>
    </row>
    <row r="26" spans="1:1" x14ac:dyDescent="0.3">
      <c r="A26" s="2"/>
    </row>
    <row r="27" spans="1:1" x14ac:dyDescent="0.3">
      <c r="A27" s="2"/>
    </row>
    <row r="28" spans="1:1" x14ac:dyDescent="0.3">
      <c r="A28" s="2"/>
    </row>
    <row r="29" spans="1:1" x14ac:dyDescent="0.3">
      <c r="A29" s="2"/>
    </row>
    <row r="30" spans="1:1" x14ac:dyDescent="0.3">
      <c r="A30" s="2"/>
    </row>
    <row r="31" spans="1:1" x14ac:dyDescent="0.3">
      <c r="A31" s="2"/>
    </row>
    <row r="32" spans="1:1" x14ac:dyDescent="0.3">
      <c r="A32" s="2"/>
    </row>
    <row r="33" spans="1:1" x14ac:dyDescent="0.3">
      <c r="A33" s="2"/>
    </row>
    <row r="34" spans="1:1" x14ac:dyDescent="0.3">
      <c r="A34" s="2"/>
    </row>
    <row r="35" spans="1:1" x14ac:dyDescent="0.3">
      <c r="A35" s="2"/>
    </row>
  </sheetData>
  <sheetProtection algorithmName="SHA-512" hashValue="b1u3ZXidxqQkgct7VmEB1G8kqZZ3hRcCMoFVn/lDCpGpT14HLjYo+jMLvcZp1CTt8zlBAK0HvwVichMlJGhuhQ==" saltValue="pmUFt9Gbn5n/FmDuSXk4qA==" spinCount="100000" sheet="1" formatCells="0" formatColumns="0" formatRows="0" insertColumns="0" insertRows="0" insertHyperlinks="0" deleteColumns="0" deleteRows="0" sort="0" autoFilter="0" pivotTables="0"/>
  <phoneticPr fontId="5" type="noConversion"/>
  <pageMargins left="0.7086111307144165" right="0.7086111307144165" top="0.74777776002883911" bottom="0.74777776002883911" header="0.31486111879348755" footer="0.31486111879348755"/>
  <pageSetup paperSize="9" scale="96"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A34"/>
  <sheetViews>
    <sheetView view="pageBreakPreview" topLeftCell="A5" zoomScale="115" zoomScaleNormal="100" zoomScaleSheetLayoutView="115" workbookViewId="0"/>
  </sheetViews>
  <sheetFormatPr defaultColWidth="9" defaultRowHeight="16.5" x14ac:dyDescent="0.3"/>
  <cols>
    <col min="1" max="1" width="83.75" customWidth="1"/>
  </cols>
  <sheetData>
    <row r="1" spans="1:1" ht="25.5" x14ac:dyDescent="0.3">
      <c r="A1" s="10" t="s">
        <v>50</v>
      </c>
    </row>
    <row r="2" spans="1:1" x14ac:dyDescent="0.3">
      <c r="A2" s="11"/>
    </row>
    <row r="3" spans="1:1" ht="18.75" x14ac:dyDescent="0.3">
      <c r="A3" s="15" t="s">
        <v>82</v>
      </c>
    </row>
    <row r="4" spans="1:1" ht="18.75" x14ac:dyDescent="0.3">
      <c r="A4" s="15"/>
    </row>
    <row r="5" spans="1:1" ht="93.75" x14ac:dyDescent="0.3">
      <c r="A5" s="27" t="str">
        <f>CONCATENATE('입력값(숨김)'!A30,'입력값(숨김)'!B1,'입력값(숨김)'!A30,'입력값(숨김)'!A31)</f>
        <v>'한국가스기술공사 2026년 SNS 채널 운영 용역'입찰과 관련하여, 당사는 경쟁자의 입찰참가를 방해하거나 당해 입찰의 입찰참가자와 입찰가격의 결정 및 낙찰자를 누구로 할지 등 입찰담합에 해당하는 어떠한 사항에 관해서도 협의, 연락, 합의, 조정 등을 한 사실이 없음을 서약하며 이후에도 입찰담합에 해당하는 상기의 행위를 하지 않을 것을 서약합니다.</v>
      </c>
    </row>
    <row r="6" spans="1:1" ht="18.75" x14ac:dyDescent="0.3">
      <c r="A6" s="28"/>
    </row>
    <row r="7" spans="1:1" ht="56.25" x14ac:dyDescent="0.3">
      <c r="A7" s="28" t="s">
        <v>31</v>
      </c>
    </row>
    <row r="8" spans="1:1" ht="18.75" x14ac:dyDescent="0.3">
      <c r="A8" s="28"/>
    </row>
    <row r="9" spans="1:1" ht="75" x14ac:dyDescent="0.3">
      <c r="A9" s="28" t="s">
        <v>46</v>
      </c>
    </row>
    <row r="10" spans="1:1" ht="18.75" x14ac:dyDescent="0.3">
      <c r="A10" s="28" t="s">
        <v>84</v>
      </c>
    </row>
    <row r="11" spans="1:1" ht="18.75" x14ac:dyDescent="0.3">
      <c r="A11" s="28" t="s">
        <v>85</v>
      </c>
    </row>
    <row r="12" spans="1:1" ht="18.75" x14ac:dyDescent="0.3">
      <c r="A12" s="28"/>
    </row>
    <row r="13" spans="1:1" ht="18.75" x14ac:dyDescent="0.3">
      <c r="A13" s="15"/>
    </row>
    <row r="14" spans="1:1" ht="18.75" x14ac:dyDescent="0.3">
      <c r="A14" s="15"/>
    </row>
    <row r="15" spans="1:1" ht="18.75" x14ac:dyDescent="0.3">
      <c r="A15" s="15"/>
    </row>
    <row r="16" spans="1:1" ht="18.75" x14ac:dyDescent="0.3">
      <c r="A16" s="15"/>
    </row>
    <row r="17" spans="1:1" ht="18.75" x14ac:dyDescent="0.3">
      <c r="A17" s="16" t="str">
        <f>CONCATENATE('입력값(숨김)'!A8,'입력값(숨김)'!A32,'입력값(숨김)'!A33,'입력값(숨김)'!C8,'입력값(숨김)'!A32,'입력값(숨김)'!A33,'입력값(숨김)'!E8,'입력값(숨김)'!A32)</f>
        <v>2026. 4. 0.</v>
      </c>
    </row>
    <row r="18" spans="1:1" ht="18.75" x14ac:dyDescent="0.3">
      <c r="A18" s="15"/>
    </row>
    <row r="19" spans="1:1" ht="18.75" x14ac:dyDescent="0.3">
      <c r="A19" s="15"/>
    </row>
    <row r="20" spans="1:1" ht="18.75" x14ac:dyDescent="0.3">
      <c r="A20" s="15"/>
    </row>
    <row r="21" spans="1:1" ht="18.75" x14ac:dyDescent="0.3">
      <c r="A21" s="16" t="str">
        <f>CONCATENATE('입력값(숨김)'!A34,'입력값(숨김)'!A33,'입력값(숨김)'!H3,'입력값(숨김)'!A33,'입력값(숨김)'!A35,,'입력값(숨김)'!A33,'입력값(숨김)'!H6)</f>
        <v xml:space="preserve">서약자 :  대표 </v>
      </c>
    </row>
    <row r="22" spans="1:1" ht="20.25" x14ac:dyDescent="0.3">
      <c r="A22" s="3"/>
    </row>
    <row r="23" spans="1:1" ht="20.25" x14ac:dyDescent="0.3">
      <c r="A23" s="3"/>
    </row>
    <row r="24" spans="1:1" ht="20.25" x14ac:dyDescent="0.3">
      <c r="A24" s="3"/>
    </row>
    <row r="25" spans="1:1" x14ac:dyDescent="0.3">
      <c r="A25" s="2"/>
    </row>
    <row r="26" spans="1:1" x14ac:dyDescent="0.3">
      <c r="A26" s="2"/>
    </row>
    <row r="27" spans="1:1" x14ac:dyDescent="0.3">
      <c r="A27" s="2"/>
    </row>
    <row r="28" spans="1:1" x14ac:dyDescent="0.3">
      <c r="A28" s="2"/>
    </row>
    <row r="29" spans="1:1" x14ac:dyDescent="0.3">
      <c r="A29" s="2"/>
    </row>
    <row r="30" spans="1:1" x14ac:dyDescent="0.3">
      <c r="A30" s="2"/>
    </row>
    <row r="31" spans="1:1" x14ac:dyDescent="0.3">
      <c r="A31" s="2"/>
    </row>
    <row r="32" spans="1:1" x14ac:dyDescent="0.3">
      <c r="A32" s="2"/>
    </row>
    <row r="33" spans="1:1" x14ac:dyDescent="0.3">
      <c r="A33" s="2"/>
    </row>
    <row r="34" spans="1:1" x14ac:dyDescent="0.3">
      <c r="A34" s="2"/>
    </row>
  </sheetData>
  <sheetProtection algorithmName="SHA-512" hashValue="oY8BTYfJiJk9/IbEsZwWOUym7Bn1mllGYSVLmcfDWNhGtprNOSyuvYyIluYROPDeYZ+MV5HTGqUT+aPAe8IiBA==" saltValue="804xftlHz1zIXHDBrPTNNg==" spinCount="100000" sheet="1" formatCells="0" formatColumns="0" formatRows="0" insertColumns="0" insertRows="0" insertHyperlinks="0" deleteColumns="0" deleteRows="0" sort="0" autoFilter="0" pivotTables="0"/>
  <phoneticPr fontId="5" type="noConversion"/>
  <pageMargins left="0.7086111307144165" right="0.7086111307144165" top="0.74777776002883911" bottom="0.74777776002883911" header="0.31486111879348755" footer="0.31486111879348755"/>
  <pageSetup paperSize="9" scale="96"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A57"/>
  <sheetViews>
    <sheetView view="pageBreakPreview" topLeftCell="A38" zoomScale="115" zoomScaleNormal="100" zoomScaleSheetLayoutView="115" workbookViewId="0"/>
  </sheetViews>
  <sheetFormatPr defaultColWidth="9" defaultRowHeight="16.5" x14ac:dyDescent="0.3"/>
  <cols>
    <col min="1" max="1" width="83.75" customWidth="1"/>
  </cols>
  <sheetData>
    <row r="1" spans="1:1" ht="25.5" x14ac:dyDescent="0.3">
      <c r="A1" s="10" t="s">
        <v>87</v>
      </c>
    </row>
    <row r="2" spans="1:1" x14ac:dyDescent="0.3">
      <c r="A2" s="11"/>
    </row>
    <row r="3" spans="1:1" ht="28.5" x14ac:dyDescent="0.3">
      <c r="A3" s="29" t="str">
        <f>CONCATENATE('입력값(숨김)'!A37,'입력값(숨김)'!A38,'입력값(숨김)'!H3,'입력값(숨김)'!A39)</f>
        <v>한국가스기술공사(이하“공사”라 한다)와 (이하“계약상대자”라 한다)는 비밀정보의 제공과 관련하여 다음과 같이 비밀유지계약(NDA : Non Disclosure Agreement)을 체결한다.</v>
      </c>
    </row>
    <row r="4" spans="1:1" x14ac:dyDescent="0.3">
      <c r="A4" s="30"/>
    </row>
    <row r="5" spans="1:1" ht="42.75" x14ac:dyDescent="0.3">
      <c r="A5" s="29" t="str">
        <f>CONCATENATE('입력값(숨김)'!A40,'입력값(숨김)'!B1,'입력값(숨김)'!A38,'입력값(숨김)'!A41)</f>
        <v>제1조(계약의 목적) 본 계약은 공사와 계약상대자가 「한국가스기술공사 2026년 SNS 채널 운영 용역 계약(이하 “본 업무”라 한다)」과 관련하여 각자 상대방에게 제공하는 비밀정보를 비밀로 유지하고 보호하기 위하여 필요한 제반 사항을 규정함을 목적으로 한다.</v>
      </c>
    </row>
    <row r="6" spans="1:1" ht="57" x14ac:dyDescent="0.3">
      <c r="A6" s="30" t="s">
        <v>8</v>
      </c>
    </row>
    <row r="7" spans="1:1" ht="57" x14ac:dyDescent="0.3">
      <c r="A7" s="30" t="s">
        <v>33</v>
      </c>
    </row>
    <row r="8" spans="1:1" ht="42.75" x14ac:dyDescent="0.3">
      <c r="A8" s="30" t="s">
        <v>28</v>
      </c>
    </row>
    <row r="9" spans="1:1" ht="71.25" x14ac:dyDescent="0.3">
      <c r="A9" s="30" t="s">
        <v>32</v>
      </c>
    </row>
    <row r="10" spans="1:1" ht="71.25" x14ac:dyDescent="0.3">
      <c r="A10" s="30" t="s">
        <v>39</v>
      </c>
    </row>
    <row r="11" spans="1:1" ht="42.75" x14ac:dyDescent="0.3">
      <c r="A11" s="30" t="s">
        <v>19</v>
      </c>
    </row>
    <row r="12" spans="1:1" ht="28.5" x14ac:dyDescent="0.3">
      <c r="A12" s="30" t="s">
        <v>20</v>
      </c>
    </row>
    <row r="13" spans="1:1" ht="71.25" x14ac:dyDescent="0.3">
      <c r="A13" s="30" t="s">
        <v>1</v>
      </c>
    </row>
    <row r="14" spans="1:1" ht="71.25" x14ac:dyDescent="0.3">
      <c r="A14" s="30" t="s">
        <v>5</v>
      </c>
    </row>
    <row r="15" spans="1:1" ht="57" x14ac:dyDescent="0.3">
      <c r="A15" s="30" t="s">
        <v>0</v>
      </c>
    </row>
    <row r="16" spans="1:1" ht="57" x14ac:dyDescent="0.3">
      <c r="A16" s="30" t="s">
        <v>2</v>
      </c>
    </row>
    <row r="17" spans="1:1" x14ac:dyDescent="0.3">
      <c r="A17" s="30" t="s">
        <v>60</v>
      </c>
    </row>
    <row r="18" spans="1:1" x14ac:dyDescent="0.3">
      <c r="A18" s="30" t="s">
        <v>58</v>
      </c>
    </row>
    <row r="19" spans="1:1" x14ac:dyDescent="0.3">
      <c r="A19" s="30" t="s">
        <v>61</v>
      </c>
    </row>
    <row r="20" spans="1:1" x14ac:dyDescent="0.3">
      <c r="A20" s="30" t="s">
        <v>27</v>
      </c>
    </row>
    <row r="21" spans="1:1" ht="28.5" x14ac:dyDescent="0.3">
      <c r="A21" s="30" t="s">
        <v>40</v>
      </c>
    </row>
    <row r="22" spans="1:1" x14ac:dyDescent="0.3">
      <c r="A22" s="30" t="s">
        <v>44</v>
      </c>
    </row>
    <row r="23" spans="1:1" ht="42.75" x14ac:dyDescent="0.3">
      <c r="A23" s="30" t="s">
        <v>14</v>
      </c>
    </row>
    <row r="24" spans="1:1" ht="42.75" x14ac:dyDescent="0.3">
      <c r="A24" s="30" t="s">
        <v>42</v>
      </c>
    </row>
    <row r="25" spans="1:1" ht="28.5" x14ac:dyDescent="0.3">
      <c r="A25" s="30" t="s">
        <v>62</v>
      </c>
    </row>
    <row r="26" spans="1:1" ht="42.75" x14ac:dyDescent="0.3">
      <c r="A26" s="30" t="s">
        <v>29</v>
      </c>
    </row>
    <row r="27" spans="1:1" ht="85.5" x14ac:dyDescent="0.3">
      <c r="A27" s="30" t="s">
        <v>23</v>
      </c>
    </row>
    <row r="28" spans="1:1" ht="42.75" x14ac:dyDescent="0.3">
      <c r="A28" s="30" t="s">
        <v>13</v>
      </c>
    </row>
    <row r="29" spans="1:1" ht="28.5" x14ac:dyDescent="0.3">
      <c r="A29" s="30" t="s">
        <v>17</v>
      </c>
    </row>
    <row r="30" spans="1:1" ht="57" x14ac:dyDescent="0.3">
      <c r="A30" s="30" t="s">
        <v>7</v>
      </c>
    </row>
    <row r="31" spans="1:1" ht="28.5" x14ac:dyDescent="0.3">
      <c r="A31" s="30" t="s">
        <v>63</v>
      </c>
    </row>
    <row r="32" spans="1:1" ht="28.5" x14ac:dyDescent="0.3">
      <c r="A32" s="30" t="s">
        <v>25</v>
      </c>
    </row>
    <row r="33" spans="1:1" ht="28.5" x14ac:dyDescent="0.3">
      <c r="A33" s="30" t="s">
        <v>18</v>
      </c>
    </row>
    <row r="34" spans="1:1" ht="28.5" x14ac:dyDescent="0.3">
      <c r="A34" s="30" t="s">
        <v>22</v>
      </c>
    </row>
    <row r="35" spans="1:1" ht="28.5" x14ac:dyDescent="0.3">
      <c r="A35" s="30" t="s">
        <v>41</v>
      </c>
    </row>
    <row r="36" spans="1:1" ht="42.75" x14ac:dyDescent="0.3">
      <c r="A36" s="30" t="s">
        <v>11</v>
      </c>
    </row>
    <row r="37" spans="1:1" ht="42.75" x14ac:dyDescent="0.3">
      <c r="A37" s="30" t="s">
        <v>35</v>
      </c>
    </row>
    <row r="38" spans="1:1" ht="28.5" x14ac:dyDescent="0.3">
      <c r="A38" s="30" t="s">
        <v>37</v>
      </c>
    </row>
    <row r="39" spans="1:1" ht="28.5" x14ac:dyDescent="0.3">
      <c r="A39" s="30" t="s">
        <v>6</v>
      </c>
    </row>
    <row r="40" spans="1:1" x14ac:dyDescent="0.3">
      <c r="A40" s="31"/>
    </row>
    <row r="41" spans="1:1" x14ac:dyDescent="0.3">
      <c r="A41" s="31"/>
    </row>
    <row r="42" spans="1:1" x14ac:dyDescent="0.3">
      <c r="A42" s="31"/>
    </row>
    <row r="43" spans="1:1" x14ac:dyDescent="0.3">
      <c r="A43" s="32" t="str">
        <f>CONCATENATE('입력값(숨김)'!A8,'입력값(숨김)'!B8,'입력값(숨김)'!A38,'입력값(숨김)'!C8,'입력값(숨김)'!D8,'입력값(숨김)'!A38,'입력값(숨김)'!E8,'입력값(숨김)'!F8)</f>
        <v xml:space="preserve">2026년  4월  0일 </v>
      </c>
    </row>
    <row r="44" spans="1:1" x14ac:dyDescent="0.3">
      <c r="A44" s="33"/>
    </row>
    <row r="45" spans="1:1" x14ac:dyDescent="0.3">
      <c r="A45" s="33"/>
    </row>
    <row r="46" spans="1:1" x14ac:dyDescent="0.3">
      <c r="A46" s="34" t="str">
        <f>CONCATENATE('입력값(숨김)'!A3,'입력값(숨김)'!A38,'입력값(숨김)'!A43,'입력값(숨김)'!A38,'입력값(숨김)'!B3)</f>
        <v>명  칭 : ㈜한국가스기술공사</v>
      </c>
    </row>
    <row r="47" spans="1:1" x14ac:dyDescent="0.3">
      <c r="A47" s="34" t="str">
        <f>CONCATENATE('입력값(숨김)'!A4,'입력값(숨김)'!A38,'입력값(숨김)'!A43,'입력값(숨김)'!A38,'입력값(숨김)'!B4)</f>
        <v>사업자등록번호 : 138-81-08704</v>
      </c>
    </row>
    <row r="48" spans="1:1" x14ac:dyDescent="0.3">
      <c r="A48" s="34" t="str">
        <f>CONCATENATE('입력값(숨김)'!A5,'입력값(숨김)'!A38,'입력값(숨김)'!A43,'입력값(숨김)'!A38,'입력값(숨김)'!B5)</f>
        <v>주  소 : 대전광역시 유성구 대덕대로 1227</v>
      </c>
    </row>
    <row r="49" spans="1:1" x14ac:dyDescent="0.3">
      <c r="A49" s="34" t="str">
        <f>CONCATENATE('입력값(숨김)'!A44,'입력값(숨김)'!A38,'입력값(숨김)'!A43,'입력값(숨김)'!A38,'입력값(숨김)'!B6,'입력값(숨김)'!A38,'입력값(숨김)'!B7,'입력값(숨김)'!A38,'입력값(숨김)'!A38,'입력값(숨김)'!A38,'입력값(숨김)'!A38,'입력값(숨김)'!A42)</f>
        <v>대  표 : 사장직무대행 사내이사 홍  광  희    (인)</v>
      </c>
    </row>
    <row r="50" spans="1:1" x14ac:dyDescent="0.3">
      <c r="A50" s="31"/>
    </row>
    <row r="51" spans="1:1" x14ac:dyDescent="0.3">
      <c r="A51" s="31"/>
    </row>
    <row r="52" spans="1:1" x14ac:dyDescent="0.3">
      <c r="A52" s="34" t="str">
        <f>CONCATENATE('입력값(숨김)'!G3,'입력값(숨김)'!A38,'입력값(숨김)'!A43,'입력값(숨김)'!A38,'입력값(숨김)'!H3)</f>
        <v xml:space="preserve">명  칭 : </v>
      </c>
    </row>
    <row r="53" spans="1:1" x14ac:dyDescent="0.3">
      <c r="A53" s="34" t="str">
        <f>CONCATENATE('입력값(숨김)'!G4,'입력값(숨김)'!A38,'입력값(숨김)'!A43,'입력값(숨김)'!A38,'입력값(숨김)'!H4)</f>
        <v xml:space="preserve">사업자등록번호 : </v>
      </c>
    </row>
    <row r="54" spans="1:1" x14ac:dyDescent="0.3">
      <c r="A54" s="34" t="str">
        <f>CONCATENATE('입력값(숨김)'!G5,'입력값(숨김)'!A38,'입력값(숨김)'!A43,'입력값(숨김)'!A38,'입력값(숨김)'!H5)</f>
        <v xml:space="preserve">주  소 : </v>
      </c>
    </row>
    <row r="55" spans="1:1" x14ac:dyDescent="0.3">
      <c r="A55" s="34" t="str">
        <f>CONCATENATE('입력값(숨김)'!A44,'입력값(숨김)'!A38,'입력값(숨김)'!A43,'입력값(숨김)'!A38,'입력값(숨김)'!H6,'입력값(숨김)'!A38,'입력값(숨김)'!A38,'입력값(숨김)'!A38,'입력값(숨김)'!A38,'입력값(숨김)'!A42)</f>
        <v>대  표 :     (인)</v>
      </c>
    </row>
    <row r="56" spans="1:1" ht="17.25" x14ac:dyDescent="0.3">
      <c r="A56" s="5"/>
    </row>
    <row r="57" spans="1:1" ht="17.25" x14ac:dyDescent="0.3">
      <c r="A57" s="5"/>
    </row>
  </sheetData>
  <sheetProtection algorithmName="SHA-512" hashValue="atnUHg8HR6jQ7Z3tFcgj/KKv6bo07gzXbbxw7ZJ2EnLxsgq7oZgZdAXvh98V4ZNWhL6Vmqlf8ctuwSBqm8zCDw==" saltValue="BoD+IZw17kzIoeuppv4FuA==" spinCount="100000" sheet="1" formatCells="0" formatColumns="0" formatRows="0" insertColumns="0" insertRows="0" insertHyperlinks="0" deleteColumns="0" deleteRows="0" sort="0" autoFilter="0" pivotTables="0"/>
  <phoneticPr fontId="5" type="noConversion"/>
  <pageMargins left="0.7086111307144165" right="0.7086111307144165" top="0.74777776002883911" bottom="0.74777776002883911" header="0.31486111879348755" footer="0.31486111879348755"/>
  <pageSetup paperSize="9" scale="9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A44"/>
  <sheetViews>
    <sheetView view="pageBreakPreview" topLeftCell="A13" zoomScale="115" zoomScaleNormal="100" zoomScaleSheetLayoutView="115" workbookViewId="0">
      <selection activeCell="C3" sqref="C3"/>
    </sheetView>
  </sheetViews>
  <sheetFormatPr defaultColWidth="9" defaultRowHeight="16.5" x14ac:dyDescent="0.3"/>
  <cols>
    <col min="1" max="1" width="83.75" customWidth="1"/>
  </cols>
  <sheetData>
    <row r="1" spans="1:1" ht="25.5" x14ac:dyDescent="0.3">
      <c r="A1" s="10" t="s">
        <v>48</v>
      </c>
    </row>
    <row r="2" spans="1:1" x14ac:dyDescent="0.3">
      <c r="A2" s="11"/>
    </row>
    <row r="3" spans="1:1" ht="52.5" x14ac:dyDescent="0.3">
      <c r="A3" s="35" t="s">
        <v>163</v>
      </c>
    </row>
    <row r="4" spans="1:1" x14ac:dyDescent="0.3">
      <c r="A4" s="35"/>
    </row>
    <row r="5" spans="1:1" ht="33" x14ac:dyDescent="0.3">
      <c r="A5" s="35" t="s">
        <v>26</v>
      </c>
    </row>
    <row r="6" spans="1:1" x14ac:dyDescent="0.3">
      <c r="A6" s="35"/>
    </row>
    <row r="7" spans="1:1" ht="49.5" x14ac:dyDescent="0.3">
      <c r="A7" s="35" t="s">
        <v>149</v>
      </c>
    </row>
    <row r="8" spans="1:1" x14ac:dyDescent="0.3">
      <c r="A8" s="35"/>
    </row>
    <row r="9" spans="1:1" ht="33" x14ac:dyDescent="0.3">
      <c r="A9" s="35" t="s">
        <v>4</v>
      </c>
    </row>
    <row r="10" spans="1:1" x14ac:dyDescent="0.3">
      <c r="A10" s="35"/>
    </row>
    <row r="11" spans="1:1" ht="49.5" x14ac:dyDescent="0.3">
      <c r="A11" s="35" t="s">
        <v>148</v>
      </c>
    </row>
    <row r="12" spans="1:1" x14ac:dyDescent="0.3">
      <c r="A12" s="35"/>
    </row>
    <row r="13" spans="1:1" ht="49.5" x14ac:dyDescent="0.3">
      <c r="A13" s="35" t="s">
        <v>10</v>
      </c>
    </row>
    <row r="14" spans="1:1" x14ac:dyDescent="0.3">
      <c r="A14" s="35"/>
    </row>
    <row r="15" spans="1:1" ht="33" x14ac:dyDescent="0.3">
      <c r="A15" s="35" t="s">
        <v>21</v>
      </c>
    </row>
    <row r="16" spans="1:1" x14ac:dyDescent="0.3">
      <c r="A16" s="35"/>
    </row>
    <row r="17" spans="1:1" ht="49.5" x14ac:dyDescent="0.3">
      <c r="A17" s="35" t="s">
        <v>30</v>
      </c>
    </row>
    <row r="18" spans="1:1" x14ac:dyDescent="0.3">
      <c r="A18" s="35"/>
    </row>
    <row r="19" spans="1:1" x14ac:dyDescent="0.3">
      <c r="A19" s="35"/>
    </row>
    <row r="20" spans="1:1" x14ac:dyDescent="0.3">
      <c r="A20" s="36" t="str">
        <f>CONCATENATE('입력값(숨김)'!A8,'입력값(숨김)'!B8,'입력값(숨김)'!A38,'입력값(숨김)'!C8,'입력값(숨김)'!D8,'입력값(숨김)'!A38,'입력값(숨김)'!E8,'입력값(숨김)'!F8)</f>
        <v xml:space="preserve">2026년  4월  0일 </v>
      </c>
    </row>
    <row r="21" spans="1:1" x14ac:dyDescent="0.3">
      <c r="A21" s="35"/>
    </row>
    <row r="22" spans="1:1" x14ac:dyDescent="0.3">
      <c r="A22" s="36" t="str">
        <f>CONCATENATE('입력값(숨김)'!A45,'입력값(숨김)'!A38,'입력값(숨김)'!A43,'입력값(숨김)'!A38,'입력값(숨김)'!H3,'입력값(숨김)'!A38,'입력값(숨김)'!A44,'입력값(숨김)'!A38,'입력값(숨김)'!H6)</f>
        <v xml:space="preserve">서 약 자 :  대  표 </v>
      </c>
    </row>
    <row r="23" spans="1:1" x14ac:dyDescent="0.3">
      <c r="A23" s="35"/>
    </row>
    <row r="24" spans="1:1" ht="25.5" x14ac:dyDescent="0.3">
      <c r="A24" s="37" t="s">
        <v>82</v>
      </c>
    </row>
    <row r="25" spans="1:1" ht="19.5" x14ac:dyDescent="0.3">
      <c r="A25" s="7"/>
    </row>
    <row r="26" spans="1:1" ht="19.5" x14ac:dyDescent="0.3">
      <c r="A26" s="7"/>
    </row>
    <row r="27" spans="1:1" ht="19.5" x14ac:dyDescent="0.3">
      <c r="A27" s="7"/>
    </row>
    <row r="28" spans="1:1" ht="19.5" x14ac:dyDescent="0.3">
      <c r="A28" s="7"/>
    </row>
    <row r="29" spans="1:1" ht="17.25" x14ac:dyDescent="0.3">
      <c r="A29" s="4"/>
    </row>
    <row r="30" spans="1:1" ht="17.25" x14ac:dyDescent="0.3">
      <c r="A30" s="4"/>
    </row>
    <row r="31" spans="1:1" ht="17.25" x14ac:dyDescent="0.3">
      <c r="A31" s="4"/>
    </row>
    <row r="32" spans="1:1" ht="17.25" x14ac:dyDescent="0.3">
      <c r="A32" s="4"/>
    </row>
    <row r="33" spans="1:1" ht="17.25" x14ac:dyDescent="0.3">
      <c r="A33" s="4"/>
    </row>
    <row r="34" spans="1:1" ht="17.25" x14ac:dyDescent="0.3">
      <c r="A34" s="4"/>
    </row>
    <row r="35" spans="1:1" ht="17.25" x14ac:dyDescent="0.3">
      <c r="A35" s="4"/>
    </row>
    <row r="36" spans="1:1" ht="17.25" x14ac:dyDescent="0.3">
      <c r="A36" s="4"/>
    </row>
    <row r="37" spans="1:1" ht="17.25" x14ac:dyDescent="0.3">
      <c r="A37" s="4"/>
    </row>
    <row r="38" spans="1:1" ht="17.25" x14ac:dyDescent="0.3">
      <c r="A38" s="4"/>
    </row>
    <row r="42" spans="1:1" x14ac:dyDescent="0.3">
      <c r="A42" s="6"/>
    </row>
    <row r="43" spans="1:1" x14ac:dyDescent="0.3">
      <c r="A43" s="6"/>
    </row>
    <row r="44" spans="1:1" x14ac:dyDescent="0.3">
      <c r="A44" s="6"/>
    </row>
  </sheetData>
  <sheetProtection algorithmName="SHA-512" hashValue="8DZzjbppg14sDtIqGXkcln7+XJC6eqNS8vzymKzvSkraYHZEJc9eSwUi3f6FU3JdHKdZ791F4K1fWXgPnaKJHw==" saltValue="9V+oGq2Dm0cEL1Pr6TOSjA==" spinCount="100000" sheet="1" formatCells="0" formatColumns="0" formatRows="0" insertColumns="0" insertRows="0" insertHyperlinks="0" deleteColumns="0" deleteRows="0" sort="0" autoFilter="0" pivotTables="0"/>
  <phoneticPr fontId="5" type="noConversion"/>
  <pageMargins left="0.7086111307144165" right="0.7086111307144165" top="0.74777776002883911" bottom="0.74777776002883911" header="0.31486111879348755" footer="0.31486111879348755"/>
  <pageSetup paperSize="9" scale="9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A39"/>
  <sheetViews>
    <sheetView view="pageBreakPreview" topLeftCell="A9" zoomScale="115" zoomScaleNormal="100" zoomScaleSheetLayoutView="115" workbookViewId="0">
      <selection activeCell="D33" sqref="D33"/>
    </sheetView>
  </sheetViews>
  <sheetFormatPr defaultColWidth="9" defaultRowHeight="16.5" x14ac:dyDescent="0.3"/>
  <cols>
    <col min="1" max="1" width="83.75" customWidth="1"/>
  </cols>
  <sheetData>
    <row r="1" spans="1:1" ht="25.5" x14ac:dyDescent="0.3">
      <c r="A1" s="10" t="s">
        <v>79</v>
      </c>
    </row>
    <row r="2" spans="1:1" x14ac:dyDescent="0.3">
      <c r="A2" s="11"/>
    </row>
    <row r="3" spans="1:1" ht="66" x14ac:dyDescent="0.3">
      <c r="A3" s="35" t="s">
        <v>3</v>
      </c>
    </row>
    <row r="4" spans="1:1" x14ac:dyDescent="0.3">
      <c r="A4" s="35"/>
    </row>
    <row r="5" spans="1:1" ht="49.5" x14ac:dyDescent="0.3">
      <c r="A5" s="35" t="s">
        <v>45</v>
      </c>
    </row>
    <row r="6" spans="1:1" x14ac:dyDescent="0.3">
      <c r="A6" s="35"/>
    </row>
    <row r="7" spans="1:1" ht="66" x14ac:dyDescent="0.3">
      <c r="A7" s="35" t="s">
        <v>34</v>
      </c>
    </row>
    <row r="8" spans="1:1" x14ac:dyDescent="0.3">
      <c r="A8" s="35"/>
    </row>
    <row r="9" spans="1:1" ht="66" x14ac:dyDescent="0.3">
      <c r="A9" s="35" t="s">
        <v>38</v>
      </c>
    </row>
    <row r="10" spans="1:1" x14ac:dyDescent="0.3">
      <c r="A10" s="35"/>
    </row>
    <row r="11" spans="1:1" x14ac:dyDescent="0.3">
      <c r="A11" s="35"/>
    </row>
    <row r="12" spans="1:1" ht="18.75" x14ac:dyDescent="0.3">
      <c r="A12" s="38" t="str">
        <f>CONCATENATE('입력값(숨김)'!A8,'입력값(숨김)'!B8,'입력값(숨김)'!A38,'입력값(숨김)'!C8,'입력값(숨김)'!D8,'입력값(숨김)'!A38,'입력값(숨김)'!E8,'입력값(숨김)'!F8)</f>
        <v xml:space="preserve">2026년  4월  0일 </v>
      </c>
    </row>
    <row r="13" spans="1:1" ht="18.75" x14ac:dyDescent="0.3">
      <c r="A13" s="28"/>
    </row>
    <row r="14" spans="1:1" ht="18.75" x14ac:dyDescent="0.3">
      <c r="A14" s="27" t="s">
        <v>54</v>
      </c>
    </row>
    <row r="15" spans="1:1" ht="18.75" x14ac:dyDescent="0.3">
      <c r="A15" s="27" t="str">
        <f>CONCATENATE('입력값(숨김)'!G5,'입력값(숨김)'!A38,'입력값(숨김)'!A43,'입력값(숨김)'!A38,'입력값(숨김)'!H5)</f>
        <v xml:space="preserve">주  소 : </v>
      </c>
    </row>
    <row r="16" spans="1:1" ht="18.75" x14ac:dyDescent="0.3">
      <c r="A16" s="27" t="str">
        <f>CONCATENATE('입력값(숨김)'!A46,'입력값(숨김)'!A38,'입력값(숨김)'!A43,'입력값(숨김)'!A38,'입력값(숨김)'!H3)</f>
        <v xml:space="preserve">상  호 : </v>
      </c>
    </row>
    <row r="17" spans="1:1" ht="18.75" x14ac:dyDescent="0.3">
      <c r="A17" s="27" t="str">
        <f>CONCATENATE('입력값(숨김)'!A44,'입력값(숨김)'!A38,'입력값(숨김)'!A43,'입력값(숨김)'!A38,'입력값(숨김)'!H6,'입력값(숨김)'!A38,'입력값(숨김)'!A38,'입력값(숨김)'!A38,'입력값(숨김)'!A42)</f>
        <v>대  표 :    (인)</v>
      </c>
    </row>
    <row r="18" spans="1:1" x14ac:dyDescent="0.3">
      <c r="A18" s="35"/>
    </row>
    <row r="19" spans="1:1" ht="22.5" x14ac:dyDescent="0.3">
      <c r="A19" s="39" t="s">
        <v>82</v>
      </c>
    </row>
    <row r="20" spans="1:1" ht="19.5" x14ac:dyDescent="0.3">
      <c r="A20" s="7"/>
    </row>
    <row r="21" spans="1:1" ht="19.5" x14ac:dyDescent="0.3">
      <c r="A21" s="7"/>
    </row>
    <row r="22" spans="1:1" ht="19.5" x14ac:dyDescent="0.3">
      <c r="A22" s="7"/>
    </row>
    <row r="23" spans="1:1" ht="19.5" x14ac:dyDescent="0.3">
      <c r="A23" s="7"/>
    </row>
    <row r="24" spans="1:1" ht="17.25" x14ac:dyDescent="0.3">
      <c r="A24" s="4"/>
    </row>
    <row r="25" spans="1:1" ht="17.25" x14ac:dyDescent="0.3">
      <c r="A25" s="4"/>
    </row>
    <row r="26" spans="1:1" ht="17.25" x14ac:dyDescent="0.3">
      <c r="A26" s="4"/>
    </row>
    <row r="27" spans="1:1" ht="17.25" x14ac:dyDescent="0.3">
      <c r="A27" s="4"/>
    </row>
    <row r="28" spans="1:1" ht="17.25" x14ac:dyDescent="0.3">
      <c r="A28" s="4"/>
    </row>
    <row r="29" spans="1:1" ht="17.25" x14ac:dyDescent="0.3">
      <c r="A29" s="4"/>
    </row>
    <row r="30" spans="1:1" ht="17.25" x14ac:dyDescent="0.3">
      <c r="A30" s="4"/>
    </row>
    <row r="31" spans="1:1" ht="17.25" x14ac:dyDescent="0.3">
      <c r="A31" s="4"/>
    </row>
    <row r="32" spans="1:1" ht="17.25" x14ac:dyDescent="0.3">
      <c r="A32" s="4"/>
    </row>
    <row r="33" spans="1:1" ht="17.25" x14ac:dyDescent="0.3">
      <c r="A33" s="4"/>
    </row>
    <row r="37" spans="1:1" x14ac:dyDescent="0.3">
      <c r="A37" s="6"/>
    </row>
    <row r="38" spans="1:1" x14ac:dyDescent="0.3">
      <c r="A38" s="6"/>
    </row>
    <row r="39" spans="1:1" x14ac:dyDescent="0.3">
      <c r="A39" s="6"/>
    </row>
  </sheetData>
  <sheetProtection algorithmName="SHA-512" hashValue="WG1hpdb0yBljwtLE7GWnZXr1E6SH7sQGQTOjeZi0u4Jiq1htZsmmsVlbwwkQXopTOgQw2YplB9Fu7j7Qp1Z+/Q==" saltValue="E52vBdXuV07tNQvt44T/eQ==" spinCount="100000" sheet="1" formatCells="0" formatColumns="0" formatRows="0" insertColumns="0" insertRows="0" insertHyperlinks="0" deleteColumns="0" deleteRows="0" sort="0" autoFilter="0" pivotTables="0"/>
  <phoneticPr fontId="5" type="noConversion"/>
  <pageMargins left="0.7086111307144165" right="0.7086111307144165" top="0.74777776002883911" bottom="0.74777776002883911" header="0.31486111879348755" footer="0.31486111879348755"/>
  <pageSetup paperSize="9" scale="9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D50FD-DF95-4EDE-A262-DF8FF13E1401}">
  <sheetPr>
    <pageSetUpPr fitToPage="1"/>
  </sheetPr>
  <dimension ref="A1"/>
  <sheetViews>
    <sheetView view="pageBreakPreview" zoomScale="85" zoomScaleNormal="100" zoomScaleSheetLayoutView="85" workbookViewId="0">
      <selection activeCell="P29" sqref="P29"/>
    </sheetView>
  </sheetViews>
  <sheetFormatPr defaultRowHeight="16.5" x14ac:dyDescent="0.3"/>
  <sheetData/>
  <sheetProtection algorithmName="SHA-512" hashValue="5qsx962hmDiFyu2UYXbt5iJzAjj4RaafNgOWRsKLD0wBSXY8K5zgoI4ogXpwZ+2yWZDpqEtJ5PRaWiGvw2iA2A==" saltValue="To5ieUFxq7FWxzDfUxKfXg==" spinCount="100000" sheet="1" formatCells="0" formatColumns="0" formatRows="0" insertColumns="0" insertRows="0" insertHyperlinks="0" deleteColumns="0" deleteRows="0" sort="0" autoFilter="0" pivotTables="0"/>
  <phoneticPr fontId="5" type="noConversion"/>
  <pageMargins left="0.7" right="0.7" top="0.75" bottom="0.75" header="0.3" footer="0.3"/>
  <pageSetup paperSize="9" scale="74"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7FA9A-3889-4306-A482-67A82EF3C849}">
  <sheetPr>
    <pageSetUpPr fitToPage="1"/>
  </sheetPr>
  <dimension ref="A1"/>
  <sheetViews>
    <sheetView view="pageBreakPreview" zoomScale="130" zoomScaleNormal="100" zoomScaleSheetLayoutView="130" workbookViewId="0">
      <selection activeCell="M60" sqref="M60"/>
    </sheetView>
  </sheetViews>
  <sheetFormatPr defaultRowHeight="16.5" x14ac:dyDescent="0.3"/>
  <sheetData/>
  <sheetProtection algorithmName="SHA-512" hashValue="IBTWCgIg+sSx3ZmXH5c2Q8rSl3SWi79HmiYc7MgeBNbcefqKiBfV5lvrxRcn9mVch4k+29/bIhH9geBDUwHO2w==" saltValue="nxfrj9f9mmMI9tlHpmhD3g==" spinCount="100000" sheet="1" formatCells="0" formatColumns="0" formatRows="0" insertColumns="0" insertRows="0" insertHyperlinks="0" deleteColumns="0" deleteRows="0" sort="0" autoFilter="0" pivotTables="0"/>
  <phoneticPr fontId="5" type="noConversion"/>
  <pageMargins left="0.7" right="0.7" top="0.75" bottom="0.75" header="0.3" footer="0.3"/>
  <pageSetup paperSize="9" scale="99" fitToHeight="0" orientation="portrait" r:id="rId1"/>
  <rowBreaks count="1" manualBreakCount="1">
    <brk id="39"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940E4-8686-4642-A3D8-2F75C45A645D}">
  <dimension ref="A1"/>
  <sheetViews>
    <sheetView view="pageBreakPreview" zoomScale="130" zoomScaleNormal="100" zoomScaleSheetLayoutView="130" workbookViewId="0">
      <selection activeCell="J14" sqref="J14"/>
    </sheetView>
  </sheetViews>
  <sheetFormatPr defaultRowHeight="16.5" x14ac:dyDescent="0.3"/>
  <cols>
    <col min="1" max="16384" width="9" style="69"/>
  </cols>
  <sheetData/>
  <phoneticPr fontId="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20</TotalTime>
  <Application>Microsoft Excel</Application>
  <DocSecurity>0</DocSecurity>
  <ScaleCrop>false</ScaleCrop>
  <HeadingPairs>
    <vt:vector size="4" baseType="variant">
      <vt:variant>
        <vt:lpstr>워크시트</vt:lpstr>
      </vt:variant>
      <vt:variant>
        <vt:i4>14</vt:i4>
      </vt:variant>
      <vt:variant>
        <vt:lpstr>이름 지정된 범위</vt:lpstr>
      </vt:variant>
      <vt:variant>
        <vt:i4>1</vt:i4>
      </vt:variant>
    </vt:vector>
  </HeadingPairs>
  <TitlesOfParts>
    <vt:vector size="15" baseType="lpstr">
      <vt:lpstr>기본정보</vt:lpstr>
      <vt:lpstr>입력값(숨김)</vt:lpstr>
      <vt:lpstr>안전사고 예방 특수조건</vt:lpstr>
      <vt:lpstr>청렴계약 입찰 특별 유의서</vt:lpstr>
      <vt:lpstr>청렴계약특수조건</vt:lpstr>
      <vt:lpstr>청렴계약이행서약서(업체제출용)</vt:lpstr>
      <vt:lpstr>청렴계약이행서약서(한국가스기술공사 교부용)</vt:lpstr>
      <vt:lpstr>담합입찰 방지서약서</vt:lpstr>
      <vt:lpstr>중소기업 기술거래 표준비밀유지계약서</vt:lpstr>
      <vt:lpstr>근로자권리보호이행서약서</vt:lpstr>
      <vt:lpstr>정부권장사항이행서약서</vt:lpstr>
      <vt:lpstr>계약불편 신고제도 안내문</vt:lpstr>
      <vt:lpstr>계약단계별 제출서류 안내문</vt:lpstr>
      <vt:lpstr>사기 피해 예방 안내문</vt:lpstr>
      <vt:lpstr>기본정보!Print_Area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TAEHYEONG KIM</dc:creator>
  <cp:lastModifiedBy>user</cp:lastModifiedBy>
  <cp:revision>3</cp:revision>
  <cp:lastPrinted>2025-12-03T08:02:39Z</cp:lastPrinted>
  <dcterms:created xsi:type="dcterms:W3CDTF">2025-05-16T11:19:05Z</dcterms:created>
  <dcterms:modified xsi:type="dcterms:W3CDTF">2026-04-22T01:37:55Z</dcterms:modified>
  <cp:version>1100.0100.01</cp:version>
</cp:coreProperties>
</file>

<file path=docProps/custom.xml><?xml version="1.0" encoding="utf-8"?>
<Properties xmlns="http://schemas.openxmlformats.org/officeDocument/2006/custom-properties" xmlns:vt="http://schemas.openxmlformats.org/officeDocument/2006/docPropsVTypes">
  <property fmtid="{D5CDD505-2E9C-101B-9397-08002B2CF9AE}" name="Fasoo_Trace_ID" pid="2">
    <vt:lpwstr>eyJub2RlMSI6eyJkc2QiOiIwMDAwMDAwMDAwMDAwMDAwIiwibG9nVGltZSI6IjIwMjYtMDQtMjFUMDY6NDI6NDFaIiwicElEIjoyMDQ4LCJwcm9jZXNzSWQiOjk4MDAsInByb2Nlc3NOYW1lIjoiRVhDRUwuRVhFIiwidHJhY2VJZCI6IjcxOTYxOTI1MDkxNTRFRThCOTZCQkQwNzlEMDI3REU3IiwidXNlckNvZGUiOiIyMjAwNDMifSwibm9kZTIiOnsiZHNkIjoiMDEwMDAwMDAwMDAwMTgzMyIsImxvZ1RpbWUiOiIyMDI2LTA0LTIyVDAxOjM3OjU0WiIsInBJRCI6MSwicHJvY2Vzc0lkIjo5ODAwLCJwcm9jZXNzTmFtZSI6IkVYQ0VMLkVYRSIsInRyYWNlSWQiOiI4NUE5OTJFOEU1NDU0Q0JDQjgwMkMyNkY4ODJDNzY5QyIsInVzZXJDb2RlIjoiMjIwMDQzIn0sIm5vZGUzIjp7ImRzZCI6IjAwMDAwMDAwMDAwMDAwMDAiLCJsb2dUaW1lIjoiMjAyNi0wNC0yMlQwMjowOToxNloiLCJwSUQiOjIwNDgsInByb2Nlc3NJZCI6OTgwMCwicHJvY2Vzc05hbWUiOiJFWENFTC5FWEUiLCJ0cmFjZUlkIjoiRUE5RkVCRTcyRTgyNDRBRUJGM0ZCQ0I1NTkwQTBEOTQiLCJ1c2VyQ29kZSI6IjIyMDA0MyJ9LCJub2RlNCI6eyJkc2QiOiIwMTAwMDAwMDAwMDAxODMzIiwibG9nVGltZSI6IjIwMjYtMDQtMjJUMDM6MDg6MDVaIiwicElEIjoxLCJwcm9jZXNzSWQiOjk4MDAsInByb2Nlc3NOYW1lIjoiZl9iYXRtZ3IuZXhlIiwidHJhY2VJZCI6IkI5ODFDMkVGODFBMDQ0RENCRDcyOTgzMUJBMzZDQjRBIiwidXNlckNvZGUiOiIyMjAwNDMifSwibm9kZTUiOnsiZHNkIjoiMDAwMDAwMDAwMDAwMDAwMCIsImxvZ1RpbWUiOiIyMDI2LTA0LTIyVDA1OjA4OjU4WiIsInBJRCI6MjA0OCwicHJvY2Vzc0lkIjozMzg0LCJwcm9jZXNzTmFtZSI6ImZfYmF0bWdyLmV4ZSIsInRyYWNlSWQiOiI0NTQ3MTQ3RTBDNDE0RTU0QUI5RkU2QUNFNTYzMTQzQiIsInVzZXJDb2RlIjoiMjIwMDQzIn0sIm5vZGVDb3VudCI6MTksInJvb3RUcmFjZUlkIjoiNjc3MDA3ODM3MzkyNEM2ODgzMDM3MzcwQjdFOUQ3NjcifQ==</vt:lpwstr>
  </property>
</Properties>
</file>